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569FC7CB-A77B-4214-BEF3-76327DA280A1}" xr6:coauthVersionLast="47" xr6:coauthVersionMax="47" xr10:uidLastSave="{0D4B42B5-7B43-42E3-B4B4-359F931A27C6}"/>
  <bookViews>
    <workbookView xWindow="-120" yWindow="-120" windowWidth="29040" windowHeight="15720" xr2:uid="{F50EBDA9-D3C2-4A16-A62E-8F1E62F34F40}"/>
  </bookViews>
  <sheets>
    <sheet name="Andreas Wess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c r="P26" i="3" a="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<sst xmlns="http://schemas.openxmlformats.org/spreadsheetml/2006/main" count="849" uniqueCount="299">
  <si>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</si>
  <si>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</si>
  <si>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</si>
  <si>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</si>
  <si>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</si>
  <si>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</si>
  <si>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</si>
  <si>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</si>
  <si>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</si>
  <si>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</si>
  <si>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</si>
  <si>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</si>
  <si>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</si>
  <si>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</si>
  <si>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</si>
  <si>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</si>
  <si>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</si>
  <si>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</si>
  <si>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</si>
  <si>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</si>
  <si>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</si>
  <si>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</si>
  <si>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</si>
  <si>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</si>
  <si>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</si>
  <si>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</si>
  <si>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</si>
  <si>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</si>
  <si>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</si>
  <si>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</si>
  <si>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</si>
  <si>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</si>
  <si>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</si>
  <si>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</si>
  <si>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</si>
  <si>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</si>
  <si>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</si>
  <si>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</si>
  <si>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</si>
  <si>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</si>
  <si>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</si>
  <si>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</si>
  <si>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</si>
  <si>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</si>
  <si>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</si>
  <si>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</si>
  <si>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</si>
  <si>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</si>
  <si>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</si>
  <si>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</si>
  <si>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</si>
  <si>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</si>
  <si>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</si>
  <si>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</si>
  <si>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</si>
  <si>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</si>
  <si>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</si>
  <si>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</si>
  <si>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</si>
  <si>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</si>
  <si>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</si>
  <si>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</si>
  <si>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</si>
  <si>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</si>
  <si>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</si>
  <si>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</si>
  <si>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</si>
  <si>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</si>
  <si>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</si>
  <si>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</si>
  <si>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</si>
  <si>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</si>
  <si>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</si>
  <si>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</si>
  <si>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</si>
  <si>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</si>
  <si>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</si>
  <si>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</si>
  <si>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</si>
  <si>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</si>
  <si>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</si>
  <si>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</si>
  <si>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</si>
  <si>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</si>
  <si>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</si>
  <si>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</si>
  <si>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</si>
  <si>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</si>
  <si>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</si>
  <si>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</si>
  <si>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</si>
  <si>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</si>
  <si>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</si>
  <si>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</si>
  <si>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</si>
  <si>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</si>
  <si>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</si>
  <si>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</si>
  <si>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</si>
  <si>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</si>
  <si>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</si>
  <si>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</si>
  <si>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</si>
  <si>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</si>
  <si>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</si>
  <si>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</si>
  <si>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</si>
  <si>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</si>
  <si>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</si>
  <si>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</si>
  <si>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</si>
  <si>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</si>
  <si>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</si>
  <si>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</si>
  <si>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</si>
  <si>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</si>
  <si>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</si>
  <si>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</si>
  <si>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</si>
  <si>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</si>
  <si>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</si>
  <si>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</si>
  <si>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</si>
  <si>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</si>
  <si>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</si>
  <si>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</si>
  <si>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</si>
  <si>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</si>
  <si>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</si>
  <si>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</si>
  <si>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</si>
  <si>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</si>
  <si>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</si>
  <si>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</si>
  <si>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</si>
  <si>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</si>
  <si>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</si>
  <si>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</si>
  <si>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</si>
  <si>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</si>
  <si>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</si>
  <si>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</si>
  <si>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</si>
  <si>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</si>
  <si>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</si>
  <si>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</si>
  <si>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</si>
  <si>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</si>
  <si>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</si>
  <si>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</si>
  <si>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</si>
  <si>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</si>
  <si>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</si>
  <si>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</si>
  <si>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</si>
  <si>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</si>
  <si>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</si>
  <si>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</si>
  <si>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</si>
  <si>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</si>
  <si>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</si>
  <si>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</si>
  <si>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</si>
  <si>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</si>
  <si>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</si>
  <si>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</si>
  <si>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</si>
  <si>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</si>
  <si>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</si>
  <si>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</si>
  <si>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</si>
  <si>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</si>
  <si>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</si>
  <si>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</si>
  <si>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</si>
  <si>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</si>
  <si>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</si>
  <si>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Andreas Wessling</t>
  </si>
  <si>
    <t>ANV</t>
  </si>
  <si>
    <t>Brig. Gen.</t>
  </si>
  <si>
    <t>Lieutenant's Cup Participation Ribbon</t>
  </si>
  <si>
    <t>VMI Medal for Valor</t>
  </si>
  <si>
    <t>ANV 4th QTR Conduct Pts</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</si>
  <si>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</si>
  <si>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</si>
  <si>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</si>
  <si>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</si>
  <si>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</si>
  <si>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</si>
  <si>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</si>
  <si>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</si>
  <si>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</si>
  <si>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</si>
  <si>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</si>
  <si>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</si>
  <si>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</si>
  <si>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</si>
  <si>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</si>
  <si>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</si>
  <si>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Andreas Wessling, CSA</t>
  </si>
  <si>
    <t>Ed Blackburn, CSA</t>
  </si>
  <si>
    <t>WDS Gettysburg</t>
  </si>
  <si>
    <t>.</t>
  </si>
  <si>
    <t>Charles Cummins, USA</t>
  </si>
  <si>
    <t>WDS Ozark</t>
  </si>
  <si>
    <t>Rob Tokarz, USA</t>
  </si>
  <si>
    <t>Thomas Borling, USA</t>
  </si>
  <si>
    <t>WDS Antietam</t>
  </si>
  <si>
    <t>Pat Thompson, USA</t>
  </si>
  <si>
    <t>WDS Chickamauga</t>
  </si>
  <si>
    <t>Cam_Murfreesboro C2U1(w).scn /132</t>
  </si>
  <si>
    <t>WDS Chancellorsville</t>
  </si>
  <si>
    <t>WDS Atlanta</t>
  </si>
  <si>
    <t>WDS Shiloh</t>
  </si>
  <si>
    <t>WDS Vicksburg</t>
  </si>
  <si>
    <t>Sean Turner, USA</t>
  </si>
  <si>
    <t>Lyle Smith, CSA</t>
  </si>
  <si>
    <t>Nicholas Kunz, CSA</t>
  </si>
  <si>
    <t>Richard Simonitch, USA</t>
  </si>
  <si>
    <t>Trevor Preston, USA</t>
  </si>
  <si>
    <t>Alan Benjamin, USA</t>
  </si>
  <si>
    <t>Chris Hopper, USA</t>
  </si>
  <si>
    <t>Mitchell Johnson, USA</t>
  </si>
  <si>
    <t>Pete Russo, USA</t>
  </si>
  <si>
    <t>Richard Lim, USA</t>
  </si>
  <si>
    <t>Aldo Miccio, USA</t>
  </si>
  <si>
    <t>jf_c1u2.scn /34</t>
  </si>
  <si>
    <t>Kyle FitzMaurice, USA</t>
  </si>
  <si>
    <t>Victor Nelson, USA</t>
  </si>
  <si>
    <t>John Rodriguez, USA</t>
  </si>
  <si>
    <t>wc c1u1 The Battle of Wilson's Creek, Aug 10, 1861 variant /23</t>
  </si>
  <si>
    <t>cc c2u1 Battle of McDowell, Feb. 15, 1862 /19</t>
  </si>
  <si>
    <t>Dirk Gross, USA</t>
  </si>
  <si>
    <t>WDS Petersburg</t>
  </si>
  <si>
    <t>Earle Cook, USA</t>
  </si>
  <si>
    <t>WDS Franklin</t>
  </si>
  <si>
    <t>John Brogden, USA</t>
  </si>
  <si>
    <t>cbp_c2u2.scn /45</t>
  </si>
  <si>
    <t>Sandy O'Neill, USA</t>
  </si>
  <si>
    <t>pgsb_c2u1.scn /38</t>
  </si>
  <si>
    <t>Olivier Bianchi, USA</t>
  </si>
  <si>
    <t>WDS Shenandoah</t>
  </si>
  <si>
    <t>Michael Dowling, USA</t>
  </si>
  <si>
    <t>Frank Ward, USA</t>
  </si>
  <si>
    <t>David Keller, USA</t>
  </si>
  <si>
    <t>Paul Bowman, USA</t>
  </si>
  <si>
    <t>Gary Houghtaling, CSA</t>
  </si>
  <si>
    <t>William Stewart, CSA</t>
  </si>
  <si>
    <t>Josef Seidl, CSA</t>
  </si>
  <si>
    <t>WDS Peninsula</t>
  </si>
  <si>
    <t>!historical 1.1.2 Oak Hill - July 1st – Gettysburg [6 Turns]</t>
  </si>
  <si>
    <t>03: Wilson’s Creek_Histscn [21 Turns]</t>
  </si>
  <si>
    <t>09: Cane Hill Histscn [27 Turns]</t>
  </si>
  <si>
    <t>031: Ant_Antietam (Historical) [40 Turns]</t>
  </si>
  <si>
    <t>002: p_Perryville (h)w [15 Turns]</t>
  </si>
  <si>
    <t>040: chick_Chickamauga (h)w [85 Turns]</t>
  </si>
  <si>
    <t>008F: Dec 13th 6am [36 Turns]</t>
  </si>
  <si>
    <t>096: Sherman’s Advance July 20th Weather [145 Turns]</t>
  </si>
  <si>
    <t>107: MS_East Tennessee Defense [68 Turns]</t>
  </si>
  <si>
    <t>005: Rocky Face Meeting Engagement [46 Turns]</t>
  </si>
  <si>
    <t>055: FH_Help from Ft Donelson [18 Turns]</t>
  </si>
  <si>
    <t>024: FD_Day 1 (Hist) [21 Turns]</t>
  </si>
  <si>
    <t>01h_a: 27th Chickasaw Bayou [16 Turns]</t>
  </si>
  <si>
    <t>008: Ca_Hardee at Cairo [40 Turns]</t>
  </si>
  <si>
    <t>171: Sh_Place of Peace! [40 Turns]</t>
  </si>
  <si>
    <t>!historical 1. Gettysburg - July 1 - 3 1863 [156 Turns]</t>
  </si>
  <si>
    <t>053: CM_Cedar Mountain (Historical) [21 Turns]</t>
  </si>
  <si>
    <t>027: 2BR_Groveton V.4 [10 Turns]</t>
  </si>
  <si>
    <t>051: chick_Jay’s Mill 9am (h) [12 Turns]</t>
  </si>
  <si>
    <t>029: 2BR_Groveton V.6 [12 Turns]</t>
  </si>
  <si>
    <t>020: 2BR_2nd Bull Run V.6 [81 Turns]</t>
  </si>
  <si>
    <t>009: p_Perryville V.4 (meet) [35 Turns]</t>
  </si>
  <si>
    <t>107: spr_On to Nashville [40 Turns]</t>
  </si>
  <si>
    <t>069: chatt_Missionary Ridge V.3 [27 Turns]</t>
  </si>
  <si>
    <t>095: gm_A Great Clash North of the Cumberland [40 Turns]</t>
  </si>
  <si>
    <t>064: SM_South Mountain (Historical) [40 Turns]</t>
  </si>
  <si>
    <t>186: EF_Equal force fight #4 [30 Turns]</t>
  </si>
  <si>
    <t>04h_a: McClernand’s Fix [24 Turns]</t>
  </si>
  <si>
    <t>05whatif_a: Champion Hill [30 Turns]</t>
  </si>
  <si>
    <t>021C: April 29th [35 Turns]</t>
  </si>
  <si>
    <t>096F: Nov 17th Battle for Falmouth V.1 [36 Turns]</t>
  </si>
  <si>
    <t>030: Halt the Pursuit (Var. 2) [68 Turns]</t>
  </si>
  <si>
    <t>144: Sh_Battle of Shiloh (Hist) [86 Turns]</t>
  </si>
  <si>
    <t>009: Pipe Creek Assault – Right (Var. 1) [191 Turns]</t>
  </si>
  <si>
    <t>069: Holly Point Church I Oct 27th 1864 [20 Turns]</t>
  </si>
  <si>
    <t>011: Spring Hill V.2 [15 Turns]</t>
  </si>
  <si>
    <t>077: Meeting Engagement! IV (Var. 11) [213 Turns]</t>
  </si>
  <si>
    <t>118: Prince Edward Road April 7th 1865 [24 Turns]</t>
  </si>
  <si>
    <t>057: Port Republic V.1 June 9th 1862 [30 Turns]</t>
  </si>
  <si>
    <t>127: Guard Hill August 16th 1864 [18 Turns]</t>
  </si>
  <si>
    <t>146: Berryville V.2 Sept 4th 1864 [30 Turns]</t>
  </si>
  <si>
    <t>033: 1st Battle of Winchester V.1 May 25th 1862 [27 Turns]</t>
  </si>
  <si>
    <t>153: 3rd Winchester V.1 Sept 19th 1864 [24 Turns]</t>
  </si>
  <si>
    <t>005: p_Perryville V.2 (meet) [38 Turns]</t>
  </si>
  <si>
    <t>015: sr_Murfreesboro (h) [132 Turns]</t>
  </si>
  <si>
    <t>Other (Not Listed Above or Unknown)</t>
  </si>
  <si>
    <t>008: 1BR_Bull Run V.6 [40 Turns]</t>
  </si>
  <si>
    <t>078F: Nov 1st Blind Meet [35 Turns]</t>
  </si>
  <si>
    <t>02a: Hist Beaver Dam June 26 [23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</si>
</sst>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16</v>
      </c>
      <c r="S5" s="2"/>
      <c r="T5" s="75"/>
      <c r="U5" s="76"/>
      <c r="V5" s="2"/>
      <c r="W5" s="75"/>
      <c r="X5" s="76"/>
      <c r="Y5" s="2"/>
      <c r="Z5" s="79"/>
      <c r="AA5" s="80"/>
      <c r="AB5" s="2"/>
    </row>
    <row r="6" spans="1:28" ht="15" customHeight="1" x14ac:dyDescent="0.25">
      <c r="A6" s="37" t="s">
        <v>88</v>
      </c>
      <c r="B6" s="23" t="s">
        <v>90</v>
      </c>
      <c r="C6" s="2"/>
      <c r="D6" s="23">
        <f>D10+D14+D18+D22</f>
        <v>13</v>
      </c>
      <c r="E6" s="23">
        <f t="shared" ref="E6:H6" si="0">E10+E14+E18+E22</f>
        <v>9</v>
      </c>
      <c r="F6" s="23">
        <f t="shared" si="0"/>
        <v>24</v>
      </c>
      <c r="G6" s="23">
        <f t="shared" si="0"/>
        <v>5</v>
      </c>
      <c r="H6" s="23">
        <f t="shared" si="0"/>
        <v>6</v>
      </c>
      <c r="I6" s="54">
        <f>SUM(D6:H6)</f>
        <v>57</v>
      </c>
      <c r="J6" s="55">
        <f>(2*(D6+E6)+F6)/(2*I6)</f>
        <v>0.59649122807017541</v>
      </c>
      <c r="K6" s="55">
        <f>(2*(G6+H6)+F6)/(2*I6)</f>
        <v>0.40350877192982454</v>
      </c>
      <c r="L6" s="2"/>
      <c r="M6" s="27">
        <v>2002</v>
      </c>
      <c r="N6" s="28" cm="1">
        <f t="array" ref="N6">SUMPRODUCT(--(YEAR('OBD File'!$B$3:$B$2000)=$M6))</f>
        <v>0</v>
      </c>
      <c r="O6" s="27">
        <v>2012</v>
      </c>
      <c r="P6" s="28" cm="1">
        <f t="array" ref="P6">SUMPRODUCT(--(YEAR('OBD File'!$B$3:$B$2000)=$O6))</f>
        <v>0</v>
      </c>
      <c r="Q6" s="27">
        <v>2022</v>
      </c>
      <c r="R6" s="28" cm="1">
        <f t="array" ref="R6">SUMPRODUCT(--(YEAR('OBD File'!$B$3:$B$2000)=$Q6))</f>
        <v>19</v>
      </c>
      <c r="S6" s="2"/>
      <c r="T6" s="62" t="s">
        <v>118</v>
      </c>
      <c r="U6" s="63"/>
      <c r="V6" s="31">
        <f>COUNTIFS('DOR Games'!G2:G4993,"WDS Antietam")</f>
        <v>8</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8</v>
      </c>
      <c r="S7" s="2"/>
      <c r="T7" s="62" t="s">
        <v>120</v>
      </c>
      <c r="U7" s="63"/>
      <c r="V7" s="31">
        <f>COUNTIFS('DOR Games'!G2:G4994,"WDS Atlanta")</f>
        <v>2</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2" t="s">
        <v>123</v>
      </c>
      <c r="U8" s="63"/>
      <c r="V8" s="31">
        <f>COUNTIFS('DOR Games'!G2:G4995,"WDS Chancellorsville")</f>
        <v>4</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596.5200000000001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11</v>
      </c>
      <c r="W9" s="62" t="s">
        <v>128</v>
      </c>
      <c r="X9" s="63"/>
      <c r="Y9" s="31">
        <f>COUNTIFS('DOR Games'!G2:G4996,"TS Gettysburg")</f>
        <v>0</v>
      </c>
      <c r="Z9" s="62" t="s">
        <v>125</v>
      </c>
      <c r="AA9" s="63"/>
      <c r="AB9" s="31">
        <f>COUNTIFS('DOR Games'!$G:$G,"War Between The States (WBTS)")</f>
        <v>0</v>
      </c>
    </row>
    <row r="10" spans="1:28" x14ac:dyDescent="0.25">
      <c r="A10" s="40" t="s">
        <v>93</v>
      </c>
      <c r="B10" s="58">
        <f>'OBD File'!D3</f>
        <v>432.5200000000001</v>
      </c>
      <c r="C10" s="2"/>
      <c r="D10" s="23">
        <f>'DOR Games'!BH4</f>
        <v>11</v>
      </c>
      <c r="E10" s="23">
        <f>'DOR Games'!BI4</f>
        <v>8</v>
      </c>
      <c r="F10" s="23">
        <f>'DOR Games'!BJ4</f>
        <v>23</v>
      </c>
      <c r="G10" s="23">
        <f>'DOR Games'!BK4</f>
        <v>4</v>
      </c>
      <c r="H10" s="23">
        <f>'DOR Games'!BL4</f>
        <v>6</v>
      </c>
      <c r="I10" s="54">
        <f>SUM(D10:H10)</f>
        <v>52</v>
      </c>
      <c r="J10" s="55">
        <f>(2*(D10+E10)+F10)/(2*I10)</f>
        <v>0.58653846153846156</v>
      </c>
      <c r="K10" s="55">
        <f>(2*(G10+H10)+F10)/(2*I10)</f>
        <v>0.41346153846153844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164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1</v>
      </c>
      <c r="H14" s="23">
        <f>'DOR Games'!BL9</f>
        <v>0</v>
      </c>
      <c r="I14" s="54">
        <f>SUM(D14:H14)</f>
        <v>5</v>
      </c>
      <c r="J14" s="55">
        <f>(2*(D14+E14)+F14)/(2*I14)</f>
        <v>0.7</v>
      </c>
      <c r="K14" s="55">
        <f>(2*(G14+H14)+F14)/(2*I14)</f>
        <v>0.3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62" t="s">
        <v>128</v>
      </c>
      <c r="U14" s="63"/>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58</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432</v>
      </c>
      <c r="S18" s="2"/>
      <c r="T18" s="62" t="s">
        <v>142</v>
      </c>
      <c r="U18" s="63"/>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436</v>
      </c>
      <c r="S19" s="2"/>
      <c r="T19" s="62" t="s">
        <v>145</v>
      </c>
      <c r="U19" s="63"/>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217</v>
      </c>
      <c r="S20" s="2"/>
      <c r="T20" s="62" t="s">
        <v>130</v>
      </c>
      <c r="U20" s="63"/>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180</v>
      </c>
      <c r="S21" s="2"/>
      <c r="T21" s="62" t="s">
        <v>148</v>
      </c>
      <c r="U21" s="63"/>
      <c r="V21" s="31">
        <f>COUNTIFS('DOR Games'!G2:G5007,"WDS Vicksburg")</f>
        <v>6</v>
      </c>
      <c r="W21" s="2"/>
      <c r="X21" s="2"/>
      <c r="Y21" s="2"/>
      <c r="Z21" s="64" t="s">
        <v>110</v>
      </c>
      <c r="AA21" s="65"/>
      <c r="AB21" s="36">
        <f>SUM(V6:V21,Y6:Y10,AB6:AB8)</f>
        <v>58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58</v>
      </c>
      <c r="K27" s="2"/>
      <c r="L27" s="2"/>
      <c r="M27" s="27">
        <v>2010</v>
      </c>
      <c r="N27" s="28" cm="1">
        <f t="array" ref="N27">SUMPRODUCT(--(YEAR('DOR Games'!B$2:$B$5000)=2010),'DOR Games'!$J$2:$J$5000)</f>
        <v>0</v>
      </c>
      <c r="O27" s="27">
        <v>2020</v>
      </c>
      <c r="P27" s="28" cm="1">
        <f t="array" ref="P27">SUMPRODUCT(--(YEAR('DOR Games'!B$2:$B$5000)=2020),'DOR Games'!$J$2:$J$5000)</f>
        <v>307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1572</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1478</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88</v>
      </c>
      <c r="J31" s="2"/>
      <c r="K31" s="2"/>
      <c r="L31" s="2"/>
      <c r="M31" s="2"/>
      <c r="N31" s="2"/>
      <c r="O31" s="32" t="s">
        <v>138</v>
      </c>
      <c r="P31" s="33">
        <f>COUNTIFS('DOR Games'!$J$2:$J$5000,"&gt;=10",'DOR Games'!$J$2:$J$5000,"&lt;=49")</f>
        <v>49</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27.103448275862068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53" sqref="E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20468</v>
      </c>
      <c r="B3" s="16">
        <f>'DOR Games'!B2</f>
        <v>44017</v>
      </c>
      <c r="C3" s="45">
        <f>'DOR Games'!AH2</f>
        <v>30</v>
      </c>
      <c r="D3" s="46">
        <f>SUM($C$3:$C$5000)</f>
        <v>432.5200000000001</v>
      </c>
      <c r="F3" s="16">
        <v>44064</v>
      </c>
      <c r="G3" s="21" t="s">
        <v>180</v>
      </c>
      <c r="H3" s="21">
        <v>0</v>
      </c>
      <c r="I3" s="46">
        <f>SUM(H3:H5000)</f>
        <v>164</v>
      </c>
      <c r="K3" s="91">
        <f>D3</f>
        <v>432.5200000000001</v>
      </c>
      <c r="L3" s="92"/>
      <c r="M3" s="91">
        <f>I3</f>
        <v>164</v>
      </c>
      <c r="N3" s="92"/>
    </row>
    <row r="4" spans="1:14" x14ac:dyDescent="0.25">
      <c r="A4" s="100">
        <f>'DOR Games'!A3</f>
        <v>20482</v>
      </c>
      <c r="B4" s="16">
        <f>'DOR Games'!B3</f>
        <v>44024</v>
      </c>
      <c r="C4" s="45">
        <f>'DOR Games'!AH3</f>
        <v>5.25</v>
      </c>
      <c r="F4" s="16">
        <v>44064</v>
      </c>
      <c r="G4" s="21" t="s">
        <v>181</v>
      </c>
      <c r="H4" s="21">
        <v>0</v>
      </c>
      <c r="L4" s="82" t="s">
        <v>97</v>
      </c>
      <c r="M4" s="83"/>
    </row>
    <row r="5" spans="1:14" x14ac:dyDescent="0.25">
      <c r="A5" s="100">
        <f>'DOR Games'!A4</f>
        <v>20487</v>
      </c>
      <c r="B5" s="16">
        <f>'DOR Games'!B4</f>
        <v>44025</v>
      </c>
      <c r="C5" s="45">
        <f>'DOR Games'!AH4</f>
        <v>5.9399999999999995</v>
      </c>
      <c r="F5" s="16">
        <v>44199</v>
      </c>
      <c r="G5" s="21" t="s">
        <v>182</v>
      </c>
      <c r="H5" s="21">
        <v>11</v>
      </c>
      <c r="L5" s="84">
        <f>SUM(K3+M3)</f>
        <v>596.5200000000001</v>
      </c>
      <c r="M5" s="85"/>
    </row>
    <row r="6" spans="1:14" x14ac:dyDescent="0.25">
      <c r="A6" s="100">
        <f>'DOR Games'!A5</f>
        <v>20584</v>
      </c>
      <c r="B6" s="16">
        <f>'DOR Games'!B5</f>
        <v>44065</v>
      </c>
      <c r="C6" s="45">
        <f>'DOR Games'!AH5</f>
        <v>12.2</v>
      </c>
      <c r="F6" s="16">
        <v>44203</v>
      </c>
      <c r="G6" s="21" t="s">
        <v>183</v>
      </c>
      <c r="H6" s="21">
        <v>20</v>
      </c>
      <c r="L6" s="86"/>
      <c r="M6" s="87"/>
    </row>
    <row r="7" spans="1:14" x14ac:dyDescent="0.25">
      <c r="A7" s="100">
        <f>'DOR Games'!A6</f>
        <v>20598</v>
      </c>
      <c r="B7" s="16">
        <f>'DOR Games'!B6</f>
        <v>44071</v>
      </c>
      <c r="C7" s="45">
        <f>'DOR Games'!AH6</f>
        <v>3.6</v>
      </c>
      <c r="F7" s="16">
        <v>44203</v>
      </c>
      <c r="G7" s="21" t="s">
        <v>184</v>
      </c>
      <c r="H7" s="21">
        <v>10</v>
      </c>
    </row>
    <row r="8" spans="1:14" x14ac:dyDescent="0.25">
      <c r="A8" s="100">
        <f>'DOR Games'!A7</f>
        <v>20614</v>
      </c>
      <c r="B8" s="16">
        <f>'DOR Games'!B7</f>
        <v>44076</v>
      </c>
      <c r="C8" s="45">
        <f>'DOR Games'!AH7</f>
        <v>13.2</v>
      </c>
      <c r="F8" s="16">
        <v>44213</v>
      </c>
      <c r="G8" s="21" t="s">
        <v>185</v>
      </c>
      <c r="H8" s="21">
        <v>25</v>
      </c>
    </row>
    <row r="9" spans="1:14" x14ac:dyDescent="0.25">
      <c r="A9" s="100">
        <f>'DOR Games'!A8</f>
        <v>20684</v>
      </c>
      <c r="B9" s="16">
        <f>'DOR Games'!B8</f>
        <v>44103</v>
      </c>
      <c r="C9" s="45">
        <f>'DOR Games'!AH8</f>
        <v>17.899999999999999</v>
      </c>
      <c r="F9" s="16">
        <v>44293</v>
      </c>
      <c r="G9" s="21" t="s">
        <v>186</v>
      </c>
      <c r="H9" s="21">
        <v>15</v>
      </c>
    </row>
    <row r="10" spans="1:14" x14ac:dyDescent="0.25">
      <c r="A10" s="100">
        <f>'DOR Games'!A9</f>
        <v>20713</v>
      </c>
      <c r="B10" s="16">
        <f>'DOR Games'!B9</f>
        <v>44117</v>
      </c>
      <c r="C10" s="45">
        <f>'DOR Games'!AH9</f>
        <v>3</v>
      </c>
      <c r="F10" s="16">
        <v>44388</v>
      </c>
      <c r="G10" s="21" t="s">
        <v>187</v>
      </c>
      <c r="H10" s="21">
        <v>13</v>
      </c>
    </row>
    <row r="11" spans="1:14" x14ac:dyDescent="0.25">
      <c r="A11" s="100">
        <f>'DOR Games'!A10</f>
        <v>20778</v>
      </c>
      <c r="B11" s="16">
        <f>'DOR Games'!B10</f>
        <v>44151</v>
      </c>
      <c r="C11" s="45">
        <f>'DOR Games'!AH10</f>
        <v>1.5</v>
      </c>
      <c r="F11" s="16">
        <v>44483</v>
      </c>
      <c r="G11" s="21" t="s">
        <v>188</v>
      </c>
      <c r="H11" s="21">
        <v>13</v>
      </c>
    </row>
    <row r="12" spans="1:14" x14ac:dyDescent="0.25">
      <c r="A12" s="100">
        <f>'DOR Games'!A11</f>
        <v>20809</v>
      </c>
      <c r="B12" s="16">
        <f>'DOR Games'!B11</f>
        <v>44164</v>
      </c>
      <c r="C12" s="45">
        <f>'DOR Games'!AH11</f>
        <v>7.04</v>
      </c>
      <c r="F12" s="16">
        <v>44516</v>
      </c>
      <c r="G12" s="21" t="s">
        <v>189</v>
      </c>
      <c r="H12" s="21">
        <v>2</v>
      </c>
    </row>
    <row r="13" spans="1:14" x14ac:dyDescent="0.25">
      <c r="A13" s="100">
        <f>'DOR Games'!A12</f>
        <v>20811</v>
      </c>
      <c r="B13" s="16">
        <f>'DOR Games'!B12</f>
        <v>44164</v>
      </c>
      <c r="C13" s="45">
        <f>'DOR Games'!AH12</f>
        <v>2.2999999999999998</v>
      </c>
      <c r="F13" s="16">
        <v>44582</v>
      </c>
      <c r="G13" s="21" t="s">
        <v>190</v>
      </c>
      <c r="H13" s="21">
        <v>2</v>
      </c>
    </row>
    <row r="14" spans="1:14" x14ac:dyDescent="0.25">
      <c r="A14" s="100">
        <f>'DOR Games'!A13</f>
        <v>20845</v>
      </c>
      <c r="B14" s="16">
        <f>'DOR Games'!B13</f>
        <v>44185</v>
      </c>
      <c r="C14" s="45">
        <f>'DOR Games'!AH13</f>
        <v>3.96</v>
      </c>
      <c r="F14" s="16">
        <v>44656</v>
      </c>
      <c r="G14" s="21" t="s">
        <v>191</v>
      </c>
      <c r="H14" s="21">
        <v>6</v>
      </c>
    </row>
    <row r="15" spans="1:14" x14ac:dyDescent="0.25">
      <c r="A15" s="100">
        <f>'DOR Games'!A14</f>
        <v>20885</v>
      </c>
      <c r="B15" s="16">
        <f>'DOR Games'!B14</f>
        <v>44200</v>
      </c>
      <c r="C15" s="45">
        <f>'DOR Games'!AH14</f>
        <v>6.46</v>
      </c>
      <c r="F15" s="16">
        <v>44748</v>
      </c>
      <c r="G15" s="21" t="s">
        <v>192</v>
      </c>
      <c r="H15" s="21">
        <v>7</v>
      </c>
    </row>
    <row r="16" spans="1:14" x14ac:dyDescent="0.25">
      <c r="A16" s="100">
        <f>'DOR Games'!A15</f>
        <v>20901</v>
      </c>
      <c r="B16" s="16">
        <f>'DOR Games'!B15</f>
        <v>44214</v>
      </c>
      <c r="C16" s="45">
        <f>'DOR Games'!AH15</f>
        <v>5.48</v>
      </c>
      <c r="F16" s="16">
        <v>44855</v>
      </c>
      <c r="G16" s="21" t="s">
        <v>193</v>
      </c>
      <c r="H16" s="21">
        <v>6</v>
      </c>
    </row>
    <row r="17" spans="1:8" x14ac:dyDescent="0.25">
      <c r="A17" s="100">
        <f>'DOR Games'!A16</f>
        <v>20903</v>
      </c>
      <c r="B17" s="16">
        <f>'DOR Games'!B16</f>
        <v>44215</v>
      </c>
      <c r="C17" s="45">
        <f>'DOR Games'!AH16</f>
        <v>1.5</v>
      </c>
      <c r="F17" s="16">
        <v>44920</v>
      </c>
      <c r="G17" s="21" t="s">
        <v>194</v>
      </c>
      <c r="H17" s="21">
        <v>6</v>
      </c>
    </row>
    <row r="18" spans="1:8" x14ac:dyDescent="0.25">
      <c r="A18" s="100">
        <f>'DOR Games'!A17</f>
        <v>20913</v>
      </c>
      <c r="B18" s="16">
        <f>'DOR Games'!B17</f>
        <v>44224</v>
      </c>
      <c r="C18" s="45">
        <f>'DOR Games'!AH17</f>
        <v>10</v>
      </c>
      <c r="F18" s="16">
        <v>45013</v>
      </c>
      <c r="G18" s="21" t="s">
        <v>195</v>
      </c>
      <c r="H18" s="21">
        <v>6</v>
      </c>
    </row>
    <row r="19" spans="1:8" x14ac:dyDescent="0.25">
      <c r="A19" s="100">
        <f>'DOR Games'!A18</f>
        <v>21003</v>
      </c>
      <c r="B19" s="16">
        <f>'DOR Games'!B18</f>
        <v>44257</v>
      </c>
      <c r="C19" s="45">
        <f>'DOR Games'!AH18</f>
        <v>13.86</v>
      </c>
      <c r="F19" s="16">
        <v>45106</v>
      </c>
      <c r="G19" s="21" t="s">
        <v>196</v>
      </c>
      <c r="H19" s="21">
        <v>6</v>
      </c>
    </row>
    <row r="20" spans="1:8" x14ac:dyDescent="0.25">
      <c r="A20" s="100">
        <f>'DOR Games'!A19</f>
        <v>21092</v>
      </c>
      <c r="B20" s="16">
        <f>'DOR Games'!B19</f>
        <v>44294</v>
      </c>
      <c r="C20" s="45">
        <f>'DOR Games'!AH19</f>
        <v>5.25</v>
      </c>
      <c r="F20" s="16">
        <v>45246</v>
      </c>
      <c r="G20" s="21" t="s">
        <v>197</v>
      </c>
      <c r="H20" s="21">
        <v>6</v>
      </c>
    </row>
    <row r="21" spans="1:8" x14ac:dyDescent="0.25">
      <c r="A21" s="100">
        <f>'DOR Games'!A20</f>
        <v>21132</v>
      </c>
      <c r="B21" s="16">
        <f>'DOR Games'!B20</f>
        <v>44307</v>
      </c>
      <c r="C21" s="45">
        <f>'DOR Games'!AH20</f>
        <v>15.4</v>
      </c>
      <c r="F21" s="16">
        <v>45717</v>
      </c>
      <c r="G21" s="21" t="s">
        <v>198</v>
      </c>
      <c r="H21" s="21">
        <v>10</v>
      </c>
    </row>
    <row r="22" spans="1:8" x14ac:dyDescent="0.25">
      <c r="A22" s="100">
        <f>'DOR Games'!A21</f>
        <v>21151</v>
      </c>
      <c r="B22" s="16">
        <f>'DOR Games'!B21</f>
        <v>44313</v>
      </c>
      <c r="C22" s="45">
        <f>'DOR Games'!AH21</f>
        <v>1.25</v>
      </c>
      <c r="F22" s="16"/>
      <c r="G22" s="21"/>
      <c r="H22" s="21"/>
    </row>
    <row r="23" spans="1:8" x14ac:dyDescent="0.25">
      <c r="A23" s="100">
        <f>'DOR Games'!A22</f>
        <v>21223</v>
      </c>
      <c r="B23" s="16">
        <f>'DOR Games'!B22</f>
        <v>44345</v>
      </c>
      <c r="C23" s="45">
        <f>'DOR Games'!AH22</f>
        <v>1.44</v>
      </c>
      <c r="F23" s="16"/>
      <c r="G23" s="21"/>
      <c r="H23" s="21"/>
    </row>
    <row r="24" spans="1:8" x14ac:dyDescent="0.25">
      <c r="A24" s="100">
        <f>'DOR Games'!A23</f>
        <v>21226</v>
      </c>
      <c r="B24" s="16">
        <f>'DOR Games'!B23</f>
        <v>44345</v>
      </c>
      <c r="C24" s="45">
        <f>'DOR Games'!AH23</f>
        <v>4.3599999999999994</v>
      </c>
      <c r="F24" s="16"/>
      <c r="G24" s="21"/>
      <c r="H24" s="21"/>
    </row>
    <row r="25" spans="1:8" x14ac:dyDescent="0.25">
      <c r="A25" s="100">
        <f>'DOR Games'!A24</f>
        <v>21238</v>
      </c>
      <c r="B25" s="16">
        <f>'DOR Games'!B24</f>
        <v>44352</v>
      </c>
      <c r="C25" s="45">
        <f>'DOR Games'!AH24</f>
        <v>3.49</v>
      </c>
      <c r="F25" s="16"/>
      <c r="G25" s="21"/>
      <c r="H25" s="21"/>
    </row>
    <row r="26" spans="1:8" x14ac:dyDescent="0.25">
      <c r="A26" s="100">
        <f>'DOR Games'!A25</f>
        <v>21245</v>
      </c>
      <c r="B26" s="16">
        <f>'DOR Games'!B25</f>
        <v>44356</v>
      </c>
      <c r="C26" s="45">
        <f>'DOR Games'!AH25</f>
        <v>5</v>
      </c>
      <c r="F26" s="16"/>
      <c r="G26" s="21"/>
      <c r="H26" s="21"/>
    </row>
    <row r="27" spans="1:8" x14ac:dyDescent="0.25">
      <c r="A27" s="100">
        <f>'DOR Games'!A26</f>
        <v>21297</v>
      </c>
      <c r="B27" s="16">
        <f>'DOR Games'!B26</f>
        <v>44381</v>
      </c>
      <c r="C27" s="45">
        <f>'DOR Games'!AH26</f>
        <v>8.75</v>
      </c>
      <c r="F27" s="16"/>
      <c r="G27" s="21"/>
      <c r="H27" s="21"/>
    </row>
    <row r="28" spans="1:8" x14ac:dyDescent="0.25">
      <c r="A28" s="100">
        <f>'DOR Games'!A27</f>
        <v>21298</v>
      </c>
      <c r="B28" s="16">
        <f>'DOR Games'!B27</f>
        <v>44381</v>
      </c>
      <c r="C28" s="45">
        <f>'DOR Games'!AH27</f>
        <v>4.7</v>
      </c>
      <c r="F28" s="16"/>
      <c r="G28" s="21"/>
      <c r="H28" s="21"/>
    </row>
    <row r="29" spans="1:8" x14ac:dyDescent="0.25">
      <c r="A29" s="100">
        <f>'DOR Games'!A28</f>
        <v>21299</v>
      </c>
      <c r="B29" s="16">
        <f>'DOR Games'!B28</f>
        <v>44381</v>
      </c>
      <c r="C29" s="45">
        <f>'DOR Games'!AH28</f>
        <v>11.4</v>
      </c>
      <c r="F29" s="16"/>
      <c r="G29" s="21"/>
      <c r="H29" s="21"/>
    </row>
    <row r="30" spans="1:8" x14ac:dyDescent="0.25">
      <c r="A30" s="100">
        <f>'DOR Games'!A29</f>
        <v>21428</v>
      </c>
      <c r="B30" s="16">
        <f>'DOR Games'!B29</f>
        <v>44423</v>
      </c>
      <c r="C30" s="45">
        <f>'DOR Games'!AH29</f>
        <v>2.3200000000000003</v>
      </c>
      <c r="F30" s="16"/>
      <c r="G30" s="21"/>
      <c r="H30" s="21"/>
    </row>
    <row r="31" spans="1:8" x14ac:dyDescent="0.25">
      <c r="A31" s="100">
        <f>'DOR Games'!A30</f>
        <v>21672</v>
      </c>
      <c r="B31" s="16">
        <f>'DOR Games'!B30</f>
        <v>44563</v>
      </c>
      <c r="C31" s="45">
        <f>'DOR Games'!AH30</f>
        <v>8.56</v>
      </c>
      <c r="F31" s="16"/>
      <c r="G31" s="21"/>
      <c r="H31" s="21"/>
    </row>
    <row r="32" spans="1:8" x14ac:dyDescent="0.25">
      <c r="A32" s="100">
        <f>'DOR Games'!A31</f>
        <v>21674</v>
      </c>
      <c r="B32" s="16">
        <f>'DOR Games'!B31</f>
        <v>44563</v>
      </c>
      <c r="C32" s="45">
        <f>'DOR Games'!AH31</f>
        <v>10.88</v>
      </c>
      <c r="F32" s="16"/>
      <c r="G32" s="21"/>
      <c r="H32" s="21"/>
    </row>
    <row r="33" spans="1:8" x14ac:dyDescent="0.25">
      <c r="A33" s="100">
        <f>'DOR Games'!A32</f>
        <v>21722</v>
      </c>
      <c r="B33" s="16">
        <f>'DOR Games'!B32</f>
        <v>44578</v>
      </c>
      <c r="C33" s="45">
        <f>'DOR Games'!AH32</f>
        <v>5.76</v>
      </c>
      <c r="F33" s="16"/>
      <c r="G33" s="21"/>
      <c r="H33" s="21"/>
    </row>
    <row r="34" spans="1:8" x14ac:dyDescent="0.25">
      <c r="A34" s="100">
        <f>'DOR Games'!A33</f>
        <v>21816</v>
      </c>
      <c r="B34" s="16">
        <f>'DOR Games'!B33</f>
        <v>44621</v>
      </c>
      <c r="C34" s="45">
        <f>'DOR Games'!AH33</f>
        <v>10</v>
      </c>
      <c r="F34" s="16"/>
      <c r="G34" s="21"/>
      <c r="H34" s="21"/>
    </row>
    <row r="35" spans="1:8" x14ac:dyDescent="0.25">
      <c r="A35" s="100">
        <f>'DOR Games'!A34</f>
        <v>21819</v>
      </c>
      <c r="B35" s="16">
        <f>'DOR Games'!B34</f>
        <v>44621</v>
      </c>
      <c r="C35" s="45">
        <f>'DOR Games'!AH34</f>
        <v>4.9000000000000004</v>
      </c>
      <c r="F35" s="16"/>
      <c r="G35" s="21"/>
      <c r="H35" s="21"/>
    </row>
    <row r="36" spans="1:8" x14ac:dyDescent="0.25">
      <c r="A36" s="100">
        <f>'DOR Games'!A35</f>
        <v>21937</v>
      </c>
      <c r="B36" s="16">
        <f>'DOR Games'!B35</f>
        <v>44682</v>
      </c>
      <c r="C36" s="45">
        <f>'DOR Games'!AH35</f>
        <v>5.5</v>
      </c>
      <c r="F36" s="16"/>
      <c r="G36" s="21"/>
      <c r="H36" s="21"/>
    </row>
    <row r="37" spans="1:8" x14ac:dyDescent="0.25">
      <c r="A37" s="100">
        <f>'DOR Games'!A36</f>
        <v>21941</v>
      </c>
      <c r="B37" s="16">
        <f>'DOR Games'!B36</f>
        <v>44682</v>
      </c>
      <c r="C37" s="45">
        <f>'DOR Games'!AH36</f>
        <v>7.5</v>
      </c>
      <c r="F37" s="16"/>
      <c r="G37" s="21"/>
      <c r="H37" s="21"/>
    </row>
    <row r="38" spans="1:8" x14ac:dyDescent="0.25">
      <c r="A38" s="100">
        <f>'DOR Games'!A37</f>
        <v>21945</v>
      </c>
      <c r="B38" s="16">
        <f>'DOR Games'!B37</f>
        <v>44682</v>
      </c>
      <c r="C38" s="45">
        <f>'DOR Games'!AH37</f>
        <v>7.16</v>
      </c>
      <c r="F38" s="16"/>
      <c r="G38" s="21"/>
      <c r="H38" s="21"/>
    </row>
    <row r="39" spans="1:8" x14ac:dyDescent="0.25">
      <c r="A39" s="100">
        <f>'DOR Games'!A38</f>
        <v>22057</v>
      </c>
      <c r="B39" s="16">
        <f>'DOR Games'!B38</f>
        <v>44743</v>
      </c>
      <c r="C39" s="45">
        <f>'DOR Games'!AH38</f>
        <v>8.25</v>
      </c>
      <c r="F39" s="16"/>
      <c r="G39" s="21"/>
      <c r="H39" s="21"/>
    </row>
    <row r="40" spans="1:8" x14ac:dyDescent="0.25">
      <c r="A40" s="100">
        <f>'DOR Games'!A39</f>
        <v>22058</v>
      </c>
      <c r="B40" s="16">
        <f>'DOR Games'!B39</f>
        <v>44743</v>
      </c>
      <c r="C40" s="45">
        <f>'DOR Games'!AH39</f>
        <v>6.72</v>
      </c>
      <c r="F40" s="16"/>
      <c r="G40" s="21"/>
      <c r="H40" s="21"/>
    </row>
    <row r="41" spans="1:8" x14ac:dyDescent="0.25">
      <c r="A41" s="100">
        <f>'DOR Games'!A40</f>
        <v>22242</v>
      </c>
      <c r="B41" s="16">
        <f>'DOR Games'!B40</f>
        <v>44805</v>
      </c>
      <c r="C41" s="45">
        <f>'DOR Games'!AH40</f>
        <v>4.5599999999999996</v>
      </c>
      <c r="F41" s="16"/>
      <c r="G41" s="21"/>
      <c r="H41" s="21"/>
    </row>
    <row r="42" spans="1:8" x14ac:dyDescent="0.25">
      <c r="A42" s="100">
        <f>'DOR Games'!A41</f>
        <v>22247</v>
      </c>
      <c r="B42" s="16">
        <f>'DOR Games'!B41</f>
        <v>44805</v>
      </c>
      <c r="C42" s="45">
        <f>'DOR Games'!AH41</f>
        <v>7.4399999999999995</v>
      </c>
      <c r="F42" s="16"/>
      <c r="G42" s="21"/>
      <c r="H42" s="21"/>
    </row>
    <row r="43" spans="1:8" x14ac:dyDescent="0.25">
      <c r="A43" s="100">
        <f>'DOR Games'!A42</f>
        <v>22261</v>
      </c>
      <c r="B43" s="16">
        <f>'DOR Games'!B42</f>
        <v>44811</v>
      </c>
      <c r="C43" s="45">
        <f>'DOR Games'!AH42</f>
        <v>7.25</v>
      </c>
      <c r="F43" s="16"/>
      <c r="G43" s="21"/>
      <c r="H43" s="21"/>
    </row>
    <row r="44" spans="1:8" x14ac:dyDescent="0.25">
      <c r="A44" s="100">
        <f>'DOR Games'!A43</f>
        <v>22287</v>
      </c>
      <c r="B44" s="16">
        <f>'DOR Games'!B43</f>
        <v>44825</v>
      </c>
      <c r="C44" s="45">
        <f>'DOR Games'!AH43</f>
        <v>3.75</v>
      </c>
      <c r="F44" s="16"/>
      <c r="G44" s="21"/>
      <c r="H44" s="21"/>
    </row>
    <row r="45" spans="1:8" x14ac:dyDescent="0.25">
      <c r="A45" s="100">
        <f>'DOR Games'!A44</f>
        <v>22309</v>
      </c>
      <c r="B45" s="16">
        <f>'DOR Games'!B44</f>
        <v>44834</v>
      </c>
      <c r="C45" s="45">
        <f>'DOR Games'!AH44</f>
        <v>4.32</v>
      </c>
      <c r="F45" s="16"/>
      <c r="G45" s="21"/>
      <c r="H45" s="21"/>
    </row>
    <row r="46" spans="1:8" x14ac:dyDescent="0.25">
      <c r="A46" s="100">
        <f>'DOR Games'!A45</f>
        <v>22349</v>
      </c>
      <c r="B46" s="16">
        <f>'DOR Games'!B45</f>
        <v>44864</v>
      </c>
      <c r="C46" s="45">
        <f>'DOR Games'!AH45</f>
        <v>5</v>
      </c>
      <c r="F46" s="16"/>
      <c r="G46" s="21"/>
      <c r="H46" s="21"/>
    </row>
    <row r="47" spans="1:8" x14ac:dyDescent="0.25">
      <c r="A47" s="100">
        <f>'DOR Games'!A46</f>
        <v>22350</v>
      </c>
      <c r="B47" s="16">
        <f>'DOR Games'!B46</f>
        <v>44864</v>
      </c>
      <c r="C47" s="45">
        <f>'DOR Games'!AH46</f>
        <v>4.3599999999999994</v>
      </c>
      <c r="F47" s="16"/>
      <c r="G47" s="21"/>
      <c r="H47" s="21"/>
    </row>
    <row r="48" spans="1:8" x14ac:dyDescent="0.25">
      <c r="A48" s="100">
        <f>'DOR Games'!A47</f>
        <v>22352</v>
      </c>
      <c r="B48" s="16">
        <f>'DOR Games'!B47</f>
        <v>44864</v>
      </c>
      <c r="C48" s="45">
        <f>'DOR Games'!AH47</f>
        <v>2.5</v>
      </c>
      <c r="F48" s="16"/>
      <c r="G48" s="21"/>
      <c r="H48" s="21"/>
    </row>
    <row r="49" spans="1:8" x14ac:dyDescent="0.25">
      <c r="A49" s="100">
        <f>'DOR Games'!A48</f>
        <v>22354</v>
      </c>
      <c r="B49" s="16">
        <f>'DOR Games'!B48</f>
        <v>44864</v>
      </c>
      <c r="C49" s="45">
        <f>'DOR Games'!AH48</f>
        <v>6</v>
      </c>
      <c r="F49" s="16"/>
      <c r="G49" s="21"/>
      <c r="H49" s="21"/>
    </row>
    <row r="50" spans="1:8" x14ac:dyDescent="0.25">
      <c r="A50" s="100">
        <f>'DOR Games'!A49</f>
        <v>22550</v>
      </c>
      <c r="B50" s="16">
        <f>'DOR Games'!B49</f>
        <v>44987</v>
      </c>
      <c r="C50" s="45">
        <f>'DOR Games'!AH49</f>
        <v>6.24</v>
      </c>
      <c r="F50" s="16"/>
      <c r="G50" s="21"/>
      <c r="H50" s="21"/>
    </row>
    <row r="51" spans="1:8" x14ac:dyDescent="0.25">
      <c r="A51" s="100">
        <f>'DOR Games'!A50</f>
        <v>22553</v>
      </c>
      <c r="B51" s="16">
        <f>'DOR Games'!B50</f>
        <v>44987</v>
      </c>
      <c r="C51" s="45">
        <f>'DOR Games'!AH50</f>
        <v>9.5</v>
      </c>
      <c r="F51" s="16"/>
      <c r="G51" s="21"/>
      <c r="H51" s="21"/>
    </row>
    <row r="52" spans="1:8" x14ac:dyDescent="0.25">
      <c r="A52" s="100">
        <f>'DOR Games'!A51</f>
        <v>22683</v>
      </c>
      <c r="B52" s="16">
        <f>'DOR Games'!B51</f>
        <v>45079</v>
      </c>
      <c r="C52" s="45">
        <f>'DOR Games'!AH51</f>
        <v>7.72</v>
      </c>
      <c r="F52" s="16"/>
      <c r="G52" s="21"/>
      <c r="H52" s="21"/>
    </row>
    <row r="53" spans="1:8" x14ac:dyDescent="0.25">
      <c r="A53" s="100">
        <f>'DOR Games'!A52</f>
        <v>22791</v>
      </c>
      <c r="B53" s="16">
        <f>'DOR Games'!B52</f>
        <v>45169</v>
      </c>
      <c r="C53" s="45">
        <f>'DOR Games'!AH52</f>
        <v>4.5</v>
      </c>
      <c r="F53" s="16"/>
      <c r="G53" s="21"/>
      <c r="H53" s="21"/>
    </row>
    <row r="54" spans="1:8" x14ac:dyDescent="0.25">
      <c r="A54" s="100">
        <f>'DOR Games'!A53</f>
        <v>22792</v>
      </c>
      <c r="B54" s="16">
        <f>'DOR Games'!B53</f>
        <v>45169</v>
      </c>
      <c r="C54" s="45">
        <f>'DOR Games'!AH53</f>
        <v>5.5</v>
      </c>
      <c r="F54" s="16"/>
      <c r="G54" s="21"/>
      <c r="H54" s="21"/>
    </row>
    <row r="55" spans="1:8" x14ac:dyDescent="0.25">
      <c r="A55" s="100">
        <f>'DOR Games'!A54</f>
        <v>22825</v>
      </c>
      <c r="B55" s="16">
        <f>'DOR Games'!B54</f>
        <v>45194</v>
      </c>
      <c r="C55" s="45">
        <f>'DOR Games'!AH54</f>
        <v>6.75</v>
      </c>
      <c r="F55" s="16"/>
      <c r="G55" s="21"/>
      <c r="H55" s="21"/>
    </row>
    <row r="56" spans="1:8" x14ac:dyDescent="0.25">
      <c r="A56" s="100">
        <f>'DOR Games'!A55</f>
        <v>22826</v>
      </c>
      <c r="B56" s="16">
        <f>'DOR Games'!B55</f>
        <v>45194</v>
      </c>
      <c r="C56" s="45">
        <f>'DOR Games'!AH55</f>
        <v>7.72</v>
      </c>
      <c r="F56" s="16"/>
      <c r="G56" s="21"/>
      <c r="H56" s="21"/>
    </row>
    <row r="57" spans="1:8" x14ac:dyDescent="0.25">
      <c r="A57" s="100">
        <f>'DOR Games'!A56</f>
        <v>22901</v>
      </c>
      <c r="B57" s="16">
        <f>'DOR Games'!B56</f>
        <v>45275</v>
      </c>
      <c r="C57" s="45">
        <f>'DOR Games'!AH56</f>
        <v>10.88</v>
      </c>
      <c r="F57" s="16"/>
      <c r="G57" s="21"/>
      <c r="H57" s="21"/>
    </row>
    <row r="58" spans="1:8" x14ac:dyDescent="0.25">
      <c r="A58" s="100">
        <f>'DOR Games'!A57</f>
        <v>22960</v>
      </c>
      <c r="B58" s="16">
        <f>'DOR Games'!B57</f>
        <v>45334</v>
      </c>
      <c r="C58" s="45">
        <f>'DOR Games'!AH57</f>
        <v>33</v>
      </c>
      <c r="F58" s="16"/>
      <c r="G58" s="21"/>
      <c r="H58" s="21"/>
    </row>
    <row r="59" spans="1:8" x14ac:dyDescent="0.25">
      <c r="A59" s="100">
        <f>'DOR Games'!A58</f>
        <v>23042</v>
      </c>
      <c r="B59" s="16">
        <f>'DOR Games'!B58</f>
        <v>45407</v>
      </c>
      <c r="C59" s="45">
        <f>'DOR Games'!AH58</f>
        <v>8</v>
      </c>
      <c r="F59" s="16"/>
      <c r="G59" s="21"/>
      <c r="H59" s="21"/>
    </row>
    <row r="60" spans="1:8" x14ac:dyDescent="0.25">
      <c r="A60" s="100">
        <f>'DOR Games'!A59</f>
        <v>23043</v>
      </c>
      <c r="B60" s="16">
        <f>'DOR Games'!B59</f>
        <v>45407</v>
      </c>
      <c r="C60" s="45">
        <f>'DOR Games'!AH59</f>
        <v>5.75</v>
      </c>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'Andreas Wessling'!A1</f>
        <v>Andreas Wessling</v>
      </c>
      <c r="BH1" s="14" t="s">
        <v>11</v>
      </c>
      <c r="BI1" s="14" t="s">
        <v>12</v>
      </c>
      <c r="BJ1" s="14" t="s">
        <v>5</v>
      </c>
      <c r="BK1" s="14" t="s">
        <v>14</v>
      </c>
      <c r="BL1" s="14" t="s">
        <v>15</v>
      </c>
    </row>
    <row r="2" spans="1:75" x14ac:dyDescent="0.25">
      <c r="A2" s="96">
        <v>20468</v>
      </c>
      <c r="B2" s="16">
        <v>44017</v>
      </c>
      <c r="C2" t="s">
        <v>63</v>
      </c>
      <c r="D2" t="s">
        <v>199</v>
      </c>
      <c r="E2" t="s">
        <v>64</v>
      </c>
      <c r="F2" t="s">
        <v>200</v>
      </c>
      <c r="G2" t="s">
        <v>201</v>
      </c>
      <c r="H2" s="97" t="s">
        <v>250</v>
      </c>
      <c r="I2" t="s">
        <v>65</v>
      </c>
      <c r="J2" s="14">
        <v>6</v>
      </c>
      <c r="K2" s="14" t="s">
        <v>202</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486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52</v>
      </c>
      <c r="BO2" t="s">
        <v>67</v>
      </c>
    </row>
    <row r="3" spans="1:75" x14ac:dyDescent="0.25">
      <c r="A3" s="96">
        <v>20482</v>
      </c>
      <c r="B3" s="16">
        <v>44024</v>
      </c>
      <c r="C3" t="s">
        <v>63</v>
      </c>
      <c r="D3" t="s">
        <v>199</v>
      </c>
      <c r="E3" t="s">
        <v>64</v>
      </c>
      <c r="F3" t="s">
        <v>203</v>
      </c>
      <c r="G3" t="s">
        <v>204</v>
      </c>
      <c r="H3" s="97" t="s">
        <v>251</v>
      </c>
      <c r="I3" t="s">
        <v>69</v>
      </c>
      <c r="J3" s="14">
        <v>21</v>
      </c>
      <c r="K3" s="14" t="s">
        <v>202</v>
      </c>
      <c r="L3" t="s">
        <v>5</v>
      </c>
      <c r="M3" s="14">
        <v>5.25</v>
      </c>
      <c r="N3" s="14">
        <v>5.25</v>
      </c>
      <c r="P3" s="21"/>
      <c r="AH3" s="17">
        <f t="shared" ref="AH3:AH66" si="15">SUM(AI3:AZ3)</f>
        <v>5.25</v>
      </c>
      <c r="AI3" s="18">
        <f>SUMIFS(M3,D3,"*"&amp;$BB$1&amp;"*")</f>
        <v>5.25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11</v>
      </c>
      <c r="BI3" s="14">
        <f>COUNTIFS($D$2:$D$4276,"*"&amp;$BB$1&amp;"*",$K$2:$K$4276,"CSA",$L$2:$L$4276,"Minor Victory",$I$2:$I$4276,"Battle")</f>
        <v>8</v>
      </c>
      <c r="BJ3" s="14">
        <f>COUNTIFS($D$2:$D$4276,"*"&amp;$BB$1&amp;"*",$K$2:$K$4276,".",$I$2:$I$4276,"Battle")</f>
        <v>23</v>
      </c>
      <c r="BK3" s="14">
        <f>COUNTIFS($D$2:$D$4276,"*"&amp;$BB$1&amp;"*",$K$2:$K$4276,"USA",$L$2:$L$4276,"Minor Victory",$I$2:$I$4276,"Battle")</f>
        <v>4</v>
      </c>
      <c r="BL3" s="14">
        <f>COUNTIFS($D$2:$D$4276,"*"&amp;$BB$1&amp;"*",$K$2:$K$4276,"USA",$L$2:$L$4276,"Major Victory",$I$2:$I$4276,"Battle")</f>
        <v>6</v>
      </c>
      <c r="BN3" cm="1">
        <f t="array" ref="BN3">SUMPRODUCT(--EXACT($BO$3,$I$2:$I$4276))</f>
        <v>52</v>
      </c>
      <c r="BO3" t="s">
        <v>69</v>
      </c>
    </row>
    <row r="4" spans="1:75" x14ac:dyDescent="0.25">
      <c r="A4" s="96">
        <v>20487</v>
      </c>
      <c r="B4" s="16">
        <v>44025</v>
      </c>
      <c r="C4" t="s">
        <v>63</v>
      </c>
      <c r="D4" t="s">
        <v>199</v>
      </c>
      <c r="E4" t="s">
        <v>64</v>
      </c>
      <c r="F4" t="s">
        <v>205</v>
      </c>
      <c r="G4" t="s">
        <v>204</v>
      </c>
      <c r="H4" s="97" t="s">
        <v>252</v>
      </c>
      <c r="I4" t="s">
        <v>69</v>
      </c>
      <c r="J4" s="14">
        <v>27</v>
      </c>
      <c r="K4" s="14" t="s">
        <v>64</v>
      </c>
      <c r="L4" t="s">
        <v>3</v>
      </c>
      <c r="M4" s="14">
        <v>5.9399999999999995</v>
      </c>
      <c r="N4" s="14">
        <v>8.56</v>
      </c>
      <c r="P4" s="21"/>
      <c r="AH4" s="17">
        <f t="shared" si="15"/>
        <v>5.9399999999999995</v>
      </c>
      <c r="AI4" s="18">
        <f>SUMIFS(M4,D4,"*"&amp;$BB$1&amp;"*")</f>
        <v>5.9399999999999995</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486</v>
      </c>
      <c r="BH4" s="14">
        <f>SUM(BH2:BH3)</f>
        <v>11</v>
      </c>
      <c r="BI4" s="14">
        <f>SUM(BI2:BI3)</f>
        <v>8</v>
      </c>
      <c r="BJ4" s="14">
        <f>SUM(BJ2:BJ3)</f>
        <v>23</v>
      </c>
      <c r="BK4" s="14">
        <f>SUM(BK2:BK3)</f>
        <v>4</v>
      </c>
      <c r="BL4" s="14">
        <f>SUM(BL2:BL3)</f>
        <v>6</v>
      </c>
    </row>
    <row r="5" spans="1:75" x14ac:dyDescent="0.25">
      <c r="A5" s="96">
        <v>20584</v>
      </c>
      <c r="B5" s="16">
        <v>44065</v>
      </c>
      <c r="C5" t="s">
        <v>63</v>
      </c>
      <c r="D5" t="s">
        <v>199</v>
      </c>
      <c r="E5" t="s">
        <v>64</v>
      </c>
      <c r="F5" t="s">
        <v>206</v>
      </c>
      <c r="G5" t="s">
        <v>207</v>
      </c>
      <c r="H5" s="97" t="s">
        <v>253</v>
      </c>
      <c r="I5" t="s">
        <v>69</v>
      </c>
      <c r="J5" s="14">
        <v>40</v>
      </c>
      <c r="K5" s="14" t="s">
        <v>63</v>
      </c>
      <c r="L5" t="s">
        <v>3</v>
      </c>
      <c r="M5" s="14">
        <v>12.2</v>
      </c>
      <c r="N5" s="14">
        <v>8.8000000000000007</v>
      </c>
      <c r="P5" s="21"/>
      <c r="AH5" s="17">
        <f t="shared" si="15"/>
        <v>12.2</v>
      </c>
      <c r="AI5" s="18">
        <f>SUMIFS(M5,D5,"*"&amp;$BB$1&amp;"*")</f>
        <v>12.2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20598</v>
      </c>
      <c r="B6" s="16">
        <v>44071</v>
      </c>
      <c r="C6" t="s">
        <v>63</v>
      </c>
      <c r="D6" t="s">
        <v>199</v>
      </c>
      <c r="E6" t="s">
        <v>64</v>
      </c>
      <c r="F6" t="s">
        <v>208</v>
      </c>
      <c r="G6" t="s">
        <v>209</v>
      </c>
      <c r="H6" s="97" t="s">
        <v>254</v>
      </c>
      <c r="I6" t="s">
        <v>69</v>
      </c>
      <c r="J6" s="14">
        <v>15</v>
      </c>
      <c r="K6" s="14" t="s">
        <v>64</v>
      </c>
      <c r="L6" t="s">
        <v>4</v>
      </c>
      <c r="M6" s="14">
        <v>3.6</v>
      </c>
      <c r="N6" s="14">
        <v>4.9000000000000004</v>
      </c>
      <c r="P6" s="21"/>
      <c r="AH6" s="17">
        <f t="shared" si="15"/>
        <v>3.6</v>
      </c>
      <c r="AI6" s="18">
        <f>SUMIFS(M6,D6,"*"&amp;$BB$1&amp;"*")</f>
        <v>3.6</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20614</v>
      </c>
      <c r="B7" s="16">
        <v>44076</v>
      </c>
      <c r="C7" t="s">
        <v>63</v>
      </c>
      <c r="D7" t="s">
        <v>199</v>
      </c>
      <c r="E7" t="s">
        <v>64</v>
      </c>
      <c r="F7" t="s">
        <v>208</v>
      </c>
      <c r="G7" t="s">
        <v>209</v>
      </c>
      <c r="H7" s="61" t="s">
        <v>210</v>
      </c>
      <c r="I7" t="s">
        <v>69</v>
      </c>
      <c r="J7" s="14">
        <v>60</v>
      </c>
      <c r="K7" s="14" t="s">
        <v>64</v>
      </c>
      <c r="L7" t="s">
        <v>3</v>
      </c>
      <c r="M7" s="14">
        <v>13.2</v>
      </c>
      <c r="N7" s="14">
        <v>17.8</v>
      </c>
      <c r="P7" s="21"/>
      <c r="AH7" s="17">
        <f t="shared" si="15"/>
        <v>13.2</v>
      </c>
      <c r="AI7" s="18">
        <f>SUMIFS(M7,D7,"*"&amp;$BB$1&amp;"*")</f>
        <v>13.2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2</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96">
        <v>20684</v>
      </c>
      <c r="B8" s="16">
        <v>44103</v>
      </c>
      <c r="C8" t="s">
        <v>63</v>
      </c>
      <c r="D8" t="s">
        <v>199</v>
      </c>
      <c r="E8" t="s">
        <v>64</v>
      </c>
      <c r="F8" t="s">
        <v>208</v>
      </c>
      <c r="G8" t="s">
        <v>209</v>
      </c>
      <c r="H8" s="97" t="s">
        <v>255</v>
      </c>
      <c r="I8" t="s">
        <v>69</v>
      </c>
      <c r="J8" s="14">
        <v>65</v>
      </c>
      <c r="K8" s="14" t="s">
        <v>63</v>
      </c>
      <c r="L8" t="s">
        <v>4</v>
      </c>
      <c r="M8" s="14">
        <v>17.899999999999999</v>
      </c>
      <c r="N8" s="14">
        <v>15.6</v>
      </c>
      <c r="P8" s="21"/>
      <c r="AH8" s="17">
        <f t="shared" si="15"/>
        <v>17.899999999999999</v>
      </c>
      <c r="AI8" s="18">
        <f>SUMIFS(M8,D8,"*"&amp;$BB$1&amp;"*")</f>
        <v>17.899999999999999</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5</v>
      </c>
      <c r="BO8" t="s">
        <v>68</v>
      </c>
    </row>
    <row r="9" spans="1:75" x14ac:dyDescent="0.25">
      <c r="A9" s="96">
        <v>20713</v>
      </c>
      <c r="B9" s="16">
        <v>44117</v>
      </c>
      <c r="C9" t="s">
        <v>63</v>
      </c>
      <c r="D9" t="s">
        <v>199</v>
      </c>
      <c r="E9" t="s">
        <v>64</v>
      </c>
      <c r="F9" t="s">
        <v>206</v>
      </c>
      <c r="G9" t="s">
        <v>211</v>
      </c>
      <c r="H9" s="61" t="s">
        <v>256</v>
      </c>
      <c r="I9" t="s">
        <v>69</v>
      </c>
      <c r="J9" s="14">
        <v>12</v>
      </c>
      <c r="K9" s="14" t="s">
        <v>202</v>
      </c>
      <c r="L9" t="s">
        <v>5</v>
      </c>
      <c r="M9" s="14">
        <v>3</v>
      </c>
      <c r="N9" s="14">
        <v>3</v>
      </c>
      <c r="P9" s="21"/>
      <c r="AH9" s="17">
        <f t="shared" si="15"/>
        <v>3</v>
      </c>
      <c r="AI9" s="18">
        <f>SUMIFS(M9,D9,"*"&amp;$BB$1&amp;"*")</f>
        <v>3</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2</v>
      </c>
      <c r="BI9" s="19">
        <f>SUM(BI7:BI8)</f>
        <v>1</v>
      </c>
      <c r="BJ9" s="19">
        <f>SUM(BJ7:BJ8)</f>
        <v>1</v>
      </c>
      <c r="BK9" s="19">
        <f>SUM(BK7:BK8)</f>
        <v>1</v>
      </c>
      <c r="BL9" s="19">
        <f>SUM(BL7:BL8)</f>
        <v>0</v>
      </c>
    </row>
    <row r="10" spans="1:75" x14ac:dyDescent="0.25">
      <c r="A10" s="96">
        <v>20778</v>
      </c>
      <c r="B10" s="16">
        <v>44151</v>
      </c>
      <c r="C10" t="s">
        <v>63</v>
      </c>
      <c r="D10" t="s">
        <v>199</v>
      </c>
      <c r="E10" t="s">
        <v>64</v>
      </c>
      <c r="F10" t="s">
        <v>203</v>
      </c>
      <c r="G10" t="s">
        <v>212</v>
      </c>
      <c r="H10" s="61" t="s">
        <v>257</v>
      </c>
      <c r="I10" t="s">
        <v>69</v>
      </c>
      <c r="J10" s="14">
        <v>6</v>
      </c>
      <c r="K10" s="14" t="s">
        <v>202</v>
      </c>
      <c r="L10" t="s">
        <v>5</v>
      </c>
      <c r="M10" s="14">
        <v>1.5</v>
      </c>
      <c r="N10" s="14">
        <v>1.5</v>
      </c>
      <c r="P10" s="21"/>
      <c r="AH10" s="17">
        <f t="shared" si="15"/>
        <v>1.5</v>
      </c>
      <c r="AI10" s="18">
        <f>SUMIFS(M10,D10,"*"&amp;$BB$1&amp;"*")</f>
        <v>1.5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20809</v>
      </c>
      <c r="B11" s="16">
        <v>44164</v>
      </c>
      <c r="C11" t="s">
        <v>63</v>
      </c>
      <c r="D11" t="s">
        <v>199</v>
      </c>
      <c r="E11" t="s">
        <v>64</v>
      </c>
      <c r="F11" t="s">
        <v>208</v>
      </c>
      <c r="G11" t="s">
        <v>213</v>
      </c>
      <c r="H11" s="97" t="s">
        <v>258</v>
      </c>
      <c r="I11" t="s">
        <v>69</v>
      </c>
      <c r="J11" s="14">
        <v>32</v>
      </c>
      <c r="K11" s="14" t="s">
        <v>64</v>
      </c>
      <c r="L11" t="s">
        <v>3</v>
      </c>
      <c r="M11" s="14">
        <v>7.04</v>
      </c>
      <c r="N11" s="14">
        <v>9.9600000000000009</v>
      </c>
      <c r="P11" s="21"/>
      <c r="AH11" s="17">
        <f t="shared" si="15"/>
        <v>7.04</v>
      </c>
      <c r="AI11" s="18">
        <f>SUMIFS(M11,D11,"*"&amp;$BB$1&amp;"*")</f>
        <v>7.04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20811</v>
      </c>
      <c r="B12" s="16">
        <v>44164</v>
      </c>
      <c r="C12" t="s">
        <v>63</v>
      </c>
      <c r="D12" t="s">
        <v>199</v>
      </c>
      <c r="E12" t="s">
        <v>64</v>
      </c>
      <c r="F12" t="s">
        <v>203</v>
      </c>
      <c r="G12" t="s">
        <v>212</v>
      </c>
      <c r="H12" s="97" t="s">
        <v>259</v>
      </c>
      <c r="I12" t="s">
        <v>69</v>
      </c>
      <c r="J12" s="14">
        <v>5</v>
      </c>
      <c r="K12" s="14" t="s">
        <v>63</v>
      </c>
      <c r="L12" t="s">
        <v>4</v>
      </c>
      <c r="M12" s="14">
        <v>2.2999999999999998</v>
      </c>
      <c r="N12" s="14">
        <v>1.2</v>
      </c>
      <c r="P12" s="21"/>
      <c r="AH12" s="17">
        <f t="shared" si="15"/>
        <v>2.2999999999999998</v>
      </c>
      <c r="AI12" s="18">
        <f>SUMIFS(M12,D12,"*"&amp;$BB$1&amp;"*")</f>
        <v>2.2999999999999998</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20845</v>
      </c>
      <c r="B13" s="16">
        <v>44185</v>
      </c>
      <c r="C13" t="s">
        <v>63</v>
      </c>
      <c r="D13" t="s">
        <v>199</v>
      </c>
      <c r="E13" t="s">
        <v>64</v>
      </c>
      <c r="F13" t="s">
        <v>208</v>
      </c>
      <c r="G13" t="s">
        <v>213</v>
      </c>
      <c r="H13" s="97" t="s">
        <v>260</v>
      </c>
      <c r="I13" t="s">
        <v>69</v>
      </c>
      <c r="J13" s="14">
        <v>18</v>
      </c>
      <c r="K13" s="14" t="s">
        <v>64</v>
      </c>
      <c r="L13" t="s">
        <v>3</v>
      </c>
      <c r="M13" s="14">
        <v>3.96</v>
      </c>
      <c r="N13" s="14">
        <v>6.04</v>
      </c>
      <c r="P13" s="21"/>
      <c r="AH13" s="17">
        <f t="shared" si="15"/>
        <v>3.96</v>
      </c>
      <c r="AI13" s="18">
        <f>SUMIFS(M13,D13,"*"&amp;$BB$1&amp;"*")</f>
        <v>3.96</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20885</v>
      </c>
      <c r="B14" s="16">
        <v>44200</v>
      </c>
      <c r="C14" t="s">
        <v>63</v>
      </c>
      <c r="D14" t="s">
        <v>199</v>
      </c>
      <c r="E14" t="s">
        <v>64</v>
      </c>
      <c r="F14" t="s">
        <v>208</v>
      </c>
      <c r="G14" t="s">
        <v>213</v>
      </c>
      <c r="H14" s="97" t="s">
        <v>261</v>
      </c>
      <c r="I14" t="s">
        <v>69</v>
      </c>
      <c r="J14" s="14">
        <v>21</v>
      </c>
      <c r="K14" s="14" t="s">
        <v>63</v>
      </c>
      <c r="L14" t="s">
        <v>4</v>
      </c>
      <c r="M14" s="14">
        <v>6.46</v>
      </c>
      <c r="N14" s="14">
        <v>5.04</v>
      </c>
      <c r="P14" s="21"/>
      <c r="AH14" s="17">
        <f t="shared" si="15"/>
        <v>6.46</v>
      </c>
      <c r="AI14" s="18">
        <f>SUMIFS(M14,D14,"*"&amp;$BB$1&amp;"*")</f>
        <v>6.46</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6">
        <v>20901</v>
      </c>
      <c r="B15" s="16">
        <v>44214</v>
      </c>
      <c r="C15" t="s">
        <v>63</v>
      </c>
      <c r="D15" t="s">
        <v>199</v>
      </c>
      <c r="E15" t="s">
        <v>64</v>
      </c>
      <c r="F15" t="s">
        <v>206</v>
      </c>
      <c r="G15" t="s">
        <v>214</v>
      </c>
      <c r="H15" s="61" t="s">
        <v>262</v>
      </c>
      <c r="I15" t="s">
        <v>69</v>
      </c>
      <c r="J15" s="14">
        <v>16</v>
      </c>
      <c r="K15" s="14" t="s">
        <v>63</v>
      </c>
      <c r="L15" t="s">
        <v>3</v>
      </c>
      <c r="M15" s="14">
        <v>5.48</v>
      </c>
      <c r="N15" s="14">
        <v>3.52</v>
      </c>
      <c r="P15" s="21"/>
      <c r="AH15" s="17">
        <f t="shared" si="15"/>
        <v>5.48</v>
      </c>
      <c r="AI15" s="18">
        <f>SUMIFS(M15,D15,"*"&amp;$BB$1&amp;"*")</f>
        <v>5.48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20903</v>
      </c>
      <c r="B16" s="16">
        <v>44215</v>
      </c>
      <c r="C16" t="s">
        <v>63</v>
      </c>
      <c r="D16" t="s">
        <v>199</v>
      </c>
      <c r="E16" t="s">
        <v>64</v>
      </c>
      <c r="F16" t="s">
        <v>208</v>
      </c>
      <c r="G16" t="s">
        <v>213</v>
      </c>
      <c r="H16" s="97" t="s">
        <v>263</v>
      </c>
      <c r="I16" t="s">
        <v>69</v>
      </c>
      <c r="J16" s="14">
        <v>6</v>
      </c>
      <c r="K16" s="14" t="s">
        <v>202</v>
      </c>
      <c r="L16" t="s">
        <v>5</v>
      </c>
      <c r="M16" s="14">
        <v>1.5</v>
      </c>
      <c r="N16" s="14">
        <v>1.5</v>
      </c>
      <c r="P16" s="21"/>
      <c r="AH16" s="17">
        <f t="shared" si="15"/>
        <v>1.5</v>
      </c>
      <c r="AI16" s="18">
        <f>SUMIFS(M16,D16,"*"&amp;$BB$1&amp;"*")</f>
        <v>1.5</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20913</v>
      </c>
      <c r="B17" s="16">
        <v>44224</v>
      </c>
      <c r="C17" t="s">
        <v>63</v>
      </c>
      <c r="D17" t="s">
        <v>199</v>
      </c>
      <c r="E17" t="s">
        <v>64</v>
      </c>
      <c r="F17" t="s">
        <v>208</v>
      </c>
      <c r="G17" t="s">
        <v>213</v>
      </c>
      <c r="H17" s="97" t="s">
        <v>264</v>
      </c>
      <c r="I17" t="s">
        <v>69</v>
      </c>
      <c r="J17" s="14">
        <v>40</v>
      </c>
      <c r="K17" s="14" t="s">
        <v>202</v>
      </c>
      <c r="L17" t="s">
        <v>5</v>
      </c>
      <c r="M17" s="14">
        <v>10</v>
      </c>
      <c r="N17" s="14">
        <v>10</v>
      </c>
      <c r="P17" s="21"/>
      <c r="AE17" s="20"/>
      <c r="AH17" s="17">
        <f t="shared" si="15"/>
        <v>10</v>
      </c>
      <c r="AI17" s="18">
        <f>SUMIFS(M17,D17,"*"&amp;$BB$1&amp;"*")</f>
        <v>10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21003</v>
      </c>
      <c r="B18" s="16">
        <v>44257</v>
      </c>
      <c r="C18" t="s">
        <v>63</v>
      </c>
      <c r="D18" t="s">
        <v>199</v>
      </c>
      <c r="E18" t="s">
        <v>64</v>
      </c>
      <c r="F18" t="s">
        <v>208</v>
      </c>
      <c r="G18" t="s">
        <v>201</v>
      </c>
      <c r="H18" t="s">
        <v>265</v>
      </c>
      <c r="I18" t="s">
        <v>69</v>
      </c>
      <c r="J18" s="14">
        <v>63</v>
      </c>
      <c r="K18" s="14" t="s">
        <v>64</v>
      </c>
      <c r="L18" t="s">
        <v>3</v>
      </c>
      <c r="M18" s="14">
        <v>13.86</v>
      </c>
      <c r="N18" s="14">
        <v>18.64</v>
      </c>
      <c r="P18" s="21"/>
      <c r="AE18" s="20"/>
      <c r="AH18" s="17">
        <f t="shared" si="15"/>
        <v>13.86</v>
      </c>
      <c r="AI18" s="18">
        <f>SUMIFS(M18,D18,"*"&amp;$BB$1&amp;"*")</f>
        <v>13.86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21092</v>
      </c>
      <c r="B19" s="16">
        <v>44294</v>
      </c>
      <c r="C19" t="s">
        <v>63</v>
      </c>
      <c r="D19" t="s">
        <v>199</v>
      </c>
      <c r="E19" t="s">
        <v>64</v>
      </c>
      <c r="F19" t="s">
        <v>215</v>
      </c>
      <c r="G19" t="s">
        <v>207</v>
      </c>
      <c r="H19" s="97" t="s">
        <v>266</v>
      </c>
      <c r="I19" t="s">
        <v>69</v>
      </c>
      <c r="J19" s="14">
        <v>21</v>
      </c>
      <c r="K19" s="14" t="s">
        <v>202</v>
      </c>
      <c r="L19" t="s">
        <v>5</v>
      </c>
      <c r="M19" s="14">
        <v>5.25</v>
      </c>
      <c r="N19" s="14">
        <v>5.25</v>
      </c>
      <c r="P19" s="21"/>
      <c r="AE19" s="20"/>
      <c r="AH19" s="17">
        <f t="shared" si="15"/>
        <v>5.25</v>
      </c>
      <c r="AI19" s="18">
        <f>SUMIFS(M19,D19,"*"&amp;$BB$1&amp;"*")</f>
        <v>5.25</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21132</v>
      </c>
      <c r="B20" s="16">
        <v>44307</v>
      </c>
      <c r="C20" t="s">
        <v>63</v>
      </c>
      <c r="D20" t="s">
        <v>199</v>
      </c>
      <c r="E20" t="s">
        <v>64</v>
      </c>
      <c r="F20" t="s">
        <v>208</v>
      </c>
      <c r="G20" t="s">
        <v>201</v>
      </c>
      <c r="H20" t="s">
        <v>265</v>
      </c>
      <c r="I20" t="s">
        <v>69</v>
      </c>
      <c r="J20" s="14">
        <v>70</v>
      </c>
      <c r="K20" s="14" t="s">
        <v>64</v>
      </c>
      <c r="L20" t="s">
        <v>3</v>
      </c>
      <c r="M20" s="14">
        <v>15.4</v>
      </c>
      <c r="N20" s="14">
        <v>20.6</v>
      </c>
      <c r="P20" s="21"/>
      <c r="AE20" s="20"/>
      <c r="AH20" s="17">
        <f t="shared" si="15"/>
        <v>15.4</v>
      </c>
      <c r="AI20" s="18">
        <f>SUMIFS(M20,D20,"*"&amp;$BB$1&amp;"*")</f>
        <v>15.4</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21151</v>
      </c>
      <c r="B21" s="16">
        <v>44313</v>
      </c>
      <c r="C21" t="s">
        <v>63</v>
      </c>
      <c r="D21" t="s">
        <v>199</v>
      </c>
      <c r="E21" t="s">
        <v>64</v>
      </c>
      <c r="F21" t="s">
        <v>216</v>
      </c>
      <c r="G21" t="s">
        <v>207</v>
      </c>
      <c r="H21" s="97" t="s">
        <v>267</v>
      </c>
      <c r="I21" t="s">
        <v>68</v>
      </c>
      <c r="J21" s="14">
        <v>10</v>
      </c>
      <c r="K21" s="14" t="s">
        <v>202</v>
      </c>
      <c r="L21" t="s">
        <v>5</v>
      </c>
      <c r="M21" s="14">
        <v>1.25</v>
      </c>
      <c r="N21" s="14">
        <v>1.25</v>
      </c>
      <c r="P21" s="21"/>
      <c r="AH21" s="17">
        <f t="shared" si="15"/>
        <v>1.25</v>
      </c>
      <c r="AI21" s="18">
        <f>SUMIFS(M21,D21,"*"&amp;$BB$1&amp;"*")</f>
        <v>1.25</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A22" s="96">
        <v>21223</v>
      </c>
      <c r="B22" s="16">
        <v>44345</v>
      </c>
      <c r="C22" t="s">
        <v>63</v>
      </c>
      <c r="D22" t="s">
        <v>199</v>
      </c>
      <c r="E22" t="s">
        <v>64</v>
      </c>
      <c r="F22" t="s">
        <v>217</v>
      </c>
      <c r="G22" t="s">
        <v>209</v>
      </c>
      <c r="H22" s="97" t="s">
        <v>268</v>
      </c>
      <c r="I22" t="s">
        <v>68</v>
      </c>
      <c r="J22" s="14">
        <v>12</v>
      </c>
      <c r="K22" s="14" t="s">
        <v>64</v>
      </c>
      <c r="L22" t="s">
        <v>4</v>
      </c>
      <c r="M22" s="14">
        <v>1.44</v>
      </c>
      <c r="N22" s="14">
        <v>2.06</v>
      </c>
      <c r="P22" s="21"/>
      <c r="AE22" s="20"/>
      <c r="AH22" s="17">
        <f t="shared" si="15"/>
        <v>1.44</v>
      </c>
      <c r="AI22" s="18">
        <f>SUMIFS(M22,D22,"*"&amp;$BB$1&amp;"*")</f>
        <v>1.44</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21226</v>
      </c>
      <c r="B23" s="16">
        <v>44345</v>
      </c>
      <c r="C23" t="s">
        <v>63</v>
      </c>
      <c r="D23" t="s">
        <v>199</v>
      </c>
      <c r="E23" t="s">
        <v>64</v>
      </c>
      <c r="F23" t="s">
        <v>215</v>
      </c>
      <c r="G23" t="s">
        <v>207</v>
      </c>
      <c r="H23" s="97" t="s">
        <v>269</v>
      </c>
      <c r="I23" t="s">
        <v>69</v>
      </c>
      <c r="J23" s="14">
        <v>12</v>
      </c>
      <c r="K23" s="14" t="s">
        <v>63</v>
      </c>
      <c r="L23" t="s">
        <v>3</v>
      </c>
      <c r="M23" s="14">
        <v>4.3599999999999994</v>
      </c>
      <c r="N23" s="14">
        <v>2.64</v>
      </c>
      <c r="P23" s="21"/>
      <c r="AE23" s="20"/>
      <c r="AH23" s="17">
        <f t="shared" si="15"/>
        <v>4.3599999999999994</v>
      </c>
      <c r="AI23" s="18">
        <f>SUMIFS(M23,D23,"*"&amp;$BB$1&amp;"*")</f>
        <v>4.3599999999999994</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21238</v>
      </c>
      <c r="B24" s="16">
        <v>44352</v>
      </c>
      <c r="C24" t="s">
        <v>63</v>
      </c>
      <c r="D24" t="s">
        <v>246</v>
      </c>
      <c r="E24" t="s">
        <v>64</v>
      </c>
      <c r="F24" t="s">
        <v>199</v>
      </c>
      <c r="G24" t="s">
        <v>207</v>
      </c>
      <c r="H24" s="97" t="s">
        <v>296</v>
      </c>
      <c r="I24" t="s">
        <v>68</v>
      </c>
      <c r="J24" s="14">
        <v>23</v>
      </c>
      <c r="K24" s="14" t="s">
        <v>64</v>
      </c>
      <c r="L24" t="s">
        <v>4</v>
      </c>
      <c r="M24" s="14">
        <v>2.76</v>
      </c>
      <c r="N24" s="14">
        <v>3.49</v>
      </c>
      <c r="P24" s="21"/>
      <c r="AE24" s="20"/>
      <c r="AH24" s="17">
        <f t="shared" si="15"/>
        <v>3.49</v>
      </c>
      <c r="AI24" s="18">
        <f>SUMIFS(M24,D24,"*"&amp;$BB$1&amp;"*")</f>
        <v>0</v>
      </c>
      <c r="AJ24" s="18">
        <f>SUMIFS(N24,F24,"*"&amp;$BB$1&amp;"*")</f>
        <v>3.49</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21245</v>
      </c>
      <c r="B25" s="16">
        <v>44356</v>
      </c>
      <c r="C25" t="s">
        <v>63</v>
      </c>
      <c r="D25" t="s">
        <v>199</v>
      </c>
      <c r="E25" t="s">
        <v>64</v>
      </c>
      <c r="F25" t="s">
        <v>215</v>
      </c>
      <c r="G25" t="s">
        <v>207</v>
      </c>
      <c r="H25" s="61" t="s">
        <v>270</v>
      </c>
      <c r="I25" t="s">
        <v>69</v>
      </c>
      <c r="J25" s="14">
        <v>20</v>
      </c>
      <c r="K25" s="14" t="s">
        <v>202</v>
      </c>
      <c r="L25" t="s">
        <v>5</v>
      </c>
      <c r="M25" s="14">
        <v>5</v>
      </c>
      <c r="N25" s="14">
        <v>5</v>
      </c>
      <c r="P25" s="21"/>
      <c r="AE25" s="20"/>
      <c r="AH25" s="17">
        <f t="shared" si="15"/>
        <v>5</v>
      </c>
      <c r="AI25" s="18">
        <f>SUMIFS(M25,D25,"*"&amp;$BB$1&amp;"*")</f>
        <v>5</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21297</v>
      </c>
      <c r="B26" s="16">
        <v>44381</v>
      </c>
      <c r="C26" t="s">
        <v>63</v>
      </c>
      <c r="D26" t="s">
        <v>199</v>
      </c>
      <c r="E26" t="s">
        <v>64</v>
      </c>
      <c r="F26" t="s">
        <v>218</v>
      </c>
      <c r="G26" t="s">
        <v>209</v>
      </c>
      <c r="H26" s="97" t="s">
        <v>271</v>
      </c>
      <c r="I26" t="s">
        <v>69</v>
      </c>
      <c r="J26" s="14">
        <v>35</v>
      </c>
      <c r="K26" s="14" t="s">
        <v>202</v>
      </c>
      <c r="L26" t="s">
        <v>5</v>
      </c>
      <c r="M26" s="14">
        <v>8.75</v>
      </c>
      <c r="N26" s="14">
        <v>8.75</v>
      </c>
      <c r="P26" s="21"/>
      <c r="AH26" s="17">
        <f t="shared" si="15"/>
        <v>8.75</v>
      </c>
      <c r="AI26" s="18">
        <f>SUMIFS(M26,D26,"*"&amp;$BB$1&amp;"*")</f>
        <v>8.75</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21298</v>
      </c>
      <c r="B27" s="16">
        <v>44381</v>
      </c>
      <c r="C27" t="s">
        <v>63</v>
      </c>
      <c r="D27" t="s">
        <v>247</v>
      </c>
      <c r="E27" t="s">
        <v>64</v>
      </c>
      <c r="F27" t="s">
        <v>199</v>
      </c>
      <c r="G27" t="s">
        <v>211</v>
      </c>
      <c r="H27" s="61" t="s">
        <v>297</v>
      </c>
      <c r="I27" t="s">
        <v>68</v>
      </c>
      <c r="J27" s="14">
        <v>30</v>
      </c>
      <c r="K27" s="14" t="s">
        <v>64</v>
      </c>
      <c r="L27" t="s">
        <v>3</v>
      </c>
      <c r="M27" s="14">
        <v>3.3</v>
      </c>
      <c r="N27" s="14">
        <v>4.7</v>
      </c>
      <c r="P27" s="21"/>
      <c r="AH27" s="17">
        <f t="shared" si="15"/>
        <v>4.7</v>
      </c>
      <c r="AI27" s="18">
        <f>SUMIFS(M27,D27,"*"&amp;$BB$1&amp;"*")</f>
        <v>0</v>
      </c>
      <c r="AJ27" s="18">
        <f>SUMIFS(N27,F27,"*"&amp;$BB$1&amp;"*")</f>
        <v>4.7</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21299</v>
      </c>
      <c r="B28" s="16">
        <v>44381</v>
      </c>
      <c r="C28" t="s">
        <v>63</v>
      </c>
      <c r="D28" t="s">
        <v>199</v>
      </c>
      <c r="E28" t="s">
        <v>64</v>
      </c>
      <c r="F28" t="s">
        <v>219</v>
      </c>
      <c r="G28" t="s">
        <v>209</v>
      </c>
      <c r="H28" s="97" t="s">
        <v>272</v>
      </c>
      <c r="I28" t="s">
        <v>69</v>
      </c>
      <c r="J28" s="14">
        <v>40</v>
      </c>
      <c r="K28" s="14" t="s">
        <v>63</v>
      </c>
      <c r="L28" t="s">
        <v>4</v>
      </c>
      <c r="M28" s="14">
        <v>11.4</v>
      </c>
      <c r="N28" s="14">
        <v>9.6</v>
      </c>
      <c r="P28" s="21"/>
      <c r="AH28" s="17">
        <f t="shared" si="15"/>
        <v>11.4</v>
      </c>
      <c r="AI28" s="18">
        <f>SUMIFS(M28,D28,"*"&amp;$BB$1&amp;"*")</f>
        <v>11.4</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21428</v>
      </c>
      <c r="B29" s="16">
        <v>44423</v>
      </c>
      <c r="C29" t="s">
        <v>63</v>
      </c>
      <c r="D29" t="s">
        <v>248</v>
      </c>
      <c r="E29" t="s">
        <v>64</v>
      </c>
      <c r="F29" t="s">
        <v>199</v>
      </c>
      <c r="G29" t="s">
        <v>249</v>
      </c>
      <c r="H29" s="97" t="s">
        <v>298</v>
      </c>
      <c r="I29" t="s">
        <v>68</v>
      </c>
      <c r="J29" s="14">
        <v>13</v>
      </c>
      <c r="K29" s="14" t="s">
        <v>64</v>
      </c>
      <c r="L29" t="s">
        <v>3</v>
      </c>
      <c r="M29" s="14">
        <v>1.43</v>
      </c>
      <c r="N29" s="14">
        <v>2.3200000000000003</v>
      </c>
      <c r="P29" s="21"/>
      <c r="AH29" s="17">
        <f t="shared" si="15"/>
        <v>2.3200000000000003</v>
      </c>
      <c r="AI29" s="18">
        <f>SUMIFS(M29,D29,"*"&amp;$BB$1&amp;"*")</f>
        <v>0</v>
      </c>
      <c r="AJ29" s="18">
        <f>SUMIFS(N29,F29,"*"&amp;$BB$1&amp;"*")</f>
        <v>2.3200000000000003</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21672</v>
      </c>
      <c r="B30" s="16">
        <v>44563</v>
      </c>
      <c r="C30" t="s">
        <v>63</v>
      </c>
      <c r="D30" t="s">
        <v>199</v>
      </c>
      <c r="E30" t="s">
        <v>64</v>
      </c>
      <c r="F30" t="s">
        <v>221</v>
      </c>
      <c r="G30" t="s">
        <v>209</v>
      </c>
      <c r="H30" s="97" t="s">
        <v>273</v>
      </c>
      <c r="I30" t="s">
        <v>69</v>
      </c>
      <c r="J30" s="14">
        <v>27</v>
      </c>
      <c r="K30" s="14" t="s">
        <v>63</v>
      </c>
      <c r="L30" t="s">
        <v>3</v>
      </c>
      <c r="M30" s="14">
        <v>8.56</v>
      </c>
      <c r="N30" s="14">
        <v>5.9399999999999995</v>
      </c>
      <c r="P30" s="21"/>
      <c r="AH30" s="17">
        <f t="shared" si="15"/>
        <v>8.56</v>
      </c>
      <c r="AI30" s="18">
        <f>SUMIFS(M30,D30,"*"&amp;$BB$1&amp;"*")</f>
        <v>8.56</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21674</v>
      </c>
      <c r="B31" s="16">
        <v>44563</v>
      </c>
      <c r="C31" t="s">
        <v>63</v>
      </c>
      <c r="D31" t="s">
        <v>199</v>
      </c>
      <c r="E31" t="s">
        <v>64</v>
      </c>
      <c r="F31" t="s">
        <v>220</v>
      </c>
      <c r="G31" t="s">
        <v>209</v>
      </c>
      <c r="H31" s="97" t="s">
        <v>274</v>
      </c>
      <c r="I31" t="s">
        <v>69</v>
      </c>
      <c r="J31" s="14">
        <v>38</v>
      </c>
      <c r="K31" s="14" t="s">
        <v>63</v>
      </c>
      <c r="L31" t="s">
        <v>4</v>
      </c>
      <c r="M31" s="14">
        <v>10.88</v>
      </c>
      <c r="N31" s="14">
        <v>9.1199999999999992</v>
      </c>
      <c r="P31" s="21"/>
      <c r="AH31" s="17">
        <f t="shared" si="15"/>
        <v>10.88</v>
      </c>
      <c r="AI31" s="18">
        <f>SUMIFS(M31,D31,"*"&amp;$BB$1&amp;"*")</f>
        <v>10.88</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21722</v>
      </c>
      <c r="B32" s="16">
        <v>44578</v>
      </c>
      <c r="C32" t="s">
        <v>63</v>
      </c>
      <c r="D32" t="s">
        <v>199</v>
      </c>
      <c r="E32" t="s">
        <v>64</v>
      </c>
      <c r="F32" t="s">
        <v>222</v>
      </c>
      <c r="G32" t="s">
        <v>209</v>
      </c>
      <c r="H32" s="97" t="s">
        <v>273</v>
      </c>
      <c r="I32" t="s">
        <v>69</v>
      </c>
      <c r="J32" s="14">
        <v>17</v>
      </c>
      <c r="K32" s="14" t="s">
        <v>63</v>
      </c>
      <c r="L32" t="s">
        <v>3</v>
      </c>
      <c r="M32" s="14">
        <v>5.76</v>
      </c>
      <c r="N32" s="14">
        <v>3.74</v>
      </c>
      <c r="P32" s="21"/>
      <c r="AH32" s="17">
        <f t="shared" si="15"/>
        <v>5.76</v>
      </c>
      <c r="AI32" s="18">
        <f>SUMIFS(M32,D32,"*"&amp;$BB$1&amp;"*")</f>
        <v>5.76</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21816</v>
      </c>
      <c r="B33" s="16">
        <v>44621</v>
      </c>
      <c r="C33" t="s">
        <v>63</v>
      </c>
      <c r="D33" t="s">
        <v>199</v>
      </c>
      <c r="E33" t="s">
        <v>64</v>
      </c>
      <c r="F33" t="s">
        <v>224</v>
      </c>
      <c r="G33" t="s">
        <v>207</v>
      </c>
      <c r="H33" s="97" t="s">
        <v>275</v>
      </c>
      <c r="I33" t="s">
        <v>69</v>
      </c>
      <c r="J33" s="14">
        <v>40</v>
      </c>
      <c r="K33" s="14" t="s">
        <v>202</v>
      </c>
      <c r="L33" t="s">
        <v>5</v>
      </c>
      <c r="M33" s="14">
        <v>10</v>
      </c>
      <c r="N33" s="14">
        <v>10</v>
      </c>
      <c r="P33" s="21"/>
      <c r="AH33" s="17">
        <f t="shared" si="15"/>
        <v>10</v>
      </c>
      <c r="AI33" s="18">
        <f>SUMIFS(M33,D33,"*"&amp;$BB$1&amp;"*")</f>
        <v>10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21819</v>
      </c>
      <c r="B34" s="16">
        <v>44621</v>
      </c>
      <c r="C34" t="s">
        <v>63</v>
      </c>
      <c r="D34" t="s">
        <v>199</v>
      </c>
      <c r="E34" t="s">
        <v>64</v>
      </c>
      <c r="F34" t="s">
        <v>223</v>
      </c>
      <c r="G34" t="s">
        <v>207</v>
      </c>
      <c r="H34" s="97" t="s">
        <v>276</v>
      </c>
      <c r="I34" t="s">
        <v>69</v>
      </c>
      <c r="J34" s="14">
        <v>15</v>
      </c>
      <c r="K34" s="14" t="s">
        <v>63</v>
      </c>
      <c r="L34" t="s">
        <v>4</v>
      </c>
      <c r="M34" s="14">
        <v>4.9000000000000004</v>
      </c>
      <c r="N34" s="14">
        <v>3.6</v>
      </c>
      <c r="P34" s="21"/>
      <c r="AH34" s="17">
        <f t="shared" si="15"/>
        <v>4.9000000000000004</v>
      </c>
      <c r="AI34" s="18">
        <f>SUMIFS(M34,D34,"*"&amp;$BB$1&amp;"*")</f>
        <v>4.9000000000000004</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6">
        <v>21937</v>
      </c>
      <c r="B35" s="16">
        <v>44682</v>
      </c>
      <c r="C35" t="s">
        <v>63</v>
      </c>
      <c r="D35" t="s">
        <v>199</v>
      </c>
      <c r="E35" t="s">
        <v>64</v>
      </c>
      <c r="F35" t="s">
        <v>227</v>
      </c>
      <c r="G35" t="s">
        <v>214</v>
      </c>
      <c r="H35" s="97" t="s">
        <v>277</v>
      </c>
      <c r="I35" t="s">
        <v>69</v>
      </c>
      <c r="J35" s="14">
        <v>22</v>
      </c>
      <c r="K35" s="14" t="s">
        <v>202</v>
      </c>
      <c r="L35" t="s">
        <v>5</v>
      </c>
      <c r="M35" s="14">
        <v>5.5</v>
      </c>
      <c r="N35" s="14">
        <v>5.5</v>
      </c>
      <c r="P35" s="21"/>
      <c r="AH35" s="17">
        <f t="shared" si="15"/>
        <v>5.5</v>
      </c>
      <c r="AI35" s="18">
        <f>SUMIFS(M35,D35,"*"&amp;$BB$1&amp;"*")</f>
        <v>5.5</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21941</v>
      </c>
      <c r="B36" s="16">
        <v>44682</v>
      </c>
      <c r="C36" t="s">
        <v>63</v>
      </c>
      <c r="D36" t="s">
        <v>199</v>
      </c>
      <c r="E36" t="s">
        <v>64</v>
      </c>
      <c r="F36" t="s">
        <v>225</v>
      </c>
      <c r="G36" t="s">
        <v>214</v>
      </c>
      <c r="H36" s="97" t="s">
        <v>278</v>
      </c>
      <c r="I36" t="s">
        <v>69</v>
      </c>
      <c r="J36" s="14">
        <v>30</v>
      </c>
      <c r="K36" s="14" t="s">
        <v>202</v>
      </c>
      <c r="L36" t="s">
        <v>5</v>
      </c>
      <c r="M36" s="14">
        <v>7.5</v>
      </c>
      <c r="N36" s="14">
        <v>7.5</v>
      </c>
      <c r="P36" s="21"/>
      <c r="AH36" s="17">
        <f t="shared" si="15"/>
        <v>7.5</v>
      </c>
      <c r="AI36" s="18">
        <f>SUMIFS(M36,D36,"*"&amp;$BB$1&amp;"*")</f>
        <v>7.5</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21945</v>
      </c>
      <c r="B37" s="16">
        <v>44682</v>
      </c>
      <c r="C37" t="s">
        <v>63</v>
      </c>
      <c r="D37" t="s">
        <v>199</v>
      </c>
      <c r="E37" t="s">
        <v>64</v>
      </c>
      <c r="F37" t="s">
        <v>203</v>
      </c>
      <c r="G37" t="s">
        <v>214</v>
      </c>
      <c r="H37" s="61" t="s">
        <v>226</v>
      </c>
      <c r="I37" t="s">
        <v>69</v>
      </c>
      <c r="J37" s="14">
        <v>22</v>
      </c>
      <c r="K37" s="14" t="s">
        <v>63</v>
      </c>
      <c r="L37" t="s">
        <v>3</v>
      </c>
      <c r="M37" s="14">
        <v>7.16</v>
      </c>
      <c r="N37" s="14">
        <v>4.84</v>
      </c>
      <c r="P37" s="21"/>
      <c r="AH37" s="17">
        <f t="shared" si="15"/>
        <v>7.16</v>
      </c>
      <c r="AI37" s="18">
        <f>SUMIFS(M37,D37,"*"&amp;$BB$1&amp;"*")</f>
        <v>7.16</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1478</v>
      </c>
      <c r="BE37" t="s">
        <v>69</v>
      </c>
      <c r="BV37" cm="1">
        <f t="array" ref="BV37">SUMPRODUCT(--EXACT($BW$37,$I$2:$I$4276))</f>
        <v>1</v>
      </c>
      <c r="BW37" t="s">
        <v>65</v>
      </c>
    </row>
    <row r="38" spans="1:75" x14ac:dyDescent="0.25">
      <c r="A38" s="96">
        <v>22057</v>
      </c>
      <c r="B38" s="16">
        <v>44743</v>
      </c>
      <c r="C38" t="s">
        <v>63</v>
      </c>
      <c r="D38" t="s">
        <v>199</v>
      </c>
      <c r="E38" t="s">
        <v>64</v>
      </c>
      <c r="F38" t="s">
        <v>228</v>
      </c>
      <c r="G38" t="s">
        <v>211</v>
      </c>
      <c r="H38" s="61" t="s">
        <v>279</v>
      </c>
      <c r="I38" t="s">
        <v>69</v>
      </c>
      <c r="J38" s="14">
        <v>33</v>
      </c>
      <c r="K38" s="14" t="s">
        <v>202</v>
      </c>
      <c r="L38" t="s">
        <v>5</v>
      </c>
      <c r="M38" s="14">
        <v>8.25</v>
      </c>
      <c r="N38" s="14">
        <v>8.25</v>
      </c>
      <c r="P38" s="21"/>
      <c r="AH38" s="17">
        <f t="shared" si="15"/>
        <v>8.25</v>
      </c>
      <c r="AI38" s="18">
        <f>SUMIFS(M38,D38,"*"&amp;$BB$1&amp;"*")</f>
        <v>8.25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88</v>
      </c>
      <c r="BE38" t="s">
        <v>68</v>
      </c>
    </row>
    <row r="39" spans="1:75" x14ac:dyDescent="0.25">
      <c r="A39" s="96">
        <v>22058</v>
      </c>
      <c r="B39" s="16">
        <v>44743</v>
      </c>
      <c r="C39" t="s">
        <v>63</v>
      </c>
      <c r="D39" t="s">
        <v>199</v>
      </c>
      <c r="E39" t="s">
        <v>64</v>
      </c>
      <c r="F39" t="s">
        <v>223</v>
      </c>
      <c r="G39" t="s">
        <v>211</v>
      </c>
      <c r="H39" s="61" t="s">
        <v>280</v>
      </c>
      <c r="I39" t="s">
        <v>69</v>
      </c>
      <c r="J39" s="14">
        <v>22</v>
      </c>
      <c r="K39" s="14" t="s">
        <v>63</v>
      </c>
      <c r="L39" t="s">
        <v>4</v>
      </c>
      <c r="M39" s="14">
        <v>6.72</v>
      </c>
      <c r="N39" s="14">
        <v>5.28</v>
      </c>
      <c r="P39" s="21"/>
      <c r="AH39" s="17">
        <f t="shared" si="15"/>
        <v>6.72</v>
      </c>
      <c r="AI39" s="18">
        <f>SUMIFS(M39,D39,"*"&amp;$BB$1&amp;"*")</f>
        <v>6.72</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1:75" x14ac:dyDescent="0.25">
      <c r="A40" s="96">
        <v>22242</v>
      </c>
      <c r="B40" s="16">
        <v>44805</v>
      </c>
      <c r="C40" t="s">
        <v>63</v>
      </c>
      <c r="D40" t="s">
        <v>199</v>
      </c>
      <c r="E40" t="s">
        <v>64</v>
      </c>
      <c r="F40" t="s">
        <v>228</v>
      </c>
      <c r="G40" t="s">
        <v>204</v>
      </c>
      <c r="H40" s="61" t="s">
        <v>231</v>
      </c>
      <c r="I40" t="s">
        <v>69</v>
      </c>
      <c r="J40" s="14">
        <v>19</v>
      </c>
      <c r="K40" s="14" t="s">
        <v>64</v>
      </c>
      <c r="L40" t="s">
        <v>4</v>
      </c>
      <c r="M40" s="14">
        <v>4.5599999999999996</v>
      </c>
      <c r="N40" s="14">
        <v>5.94</v>
      </c>
      <c r="P40" s="21"/>
      <c r="AH40" s="17">
        <f t="shared" si="15"/>
        <v>4.5599999999999996</v>
      </c>
      <c r="AI40" s="18">
        <f>SUMIFS(M40,D40,"*"&amp;$BB$1&amp;"*")</f>
        <v>4.5599999999999996</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6">
        <v>22247</v>
      </c>
      <c r="B41" s="16">
        <v>44805</v>
      </c>
      <c r="C41" t="s">
        <v>63</v>
      </c>
      <c r="D41" t="s">
        <v>199</v>
      </c>
      <c r="E41" t="s">
        <v>64</v>
      </c>
      <c r="F41" t="s">
        <v>229</v>
      </c>
      <c r="G41" t="s">
        <v>204</v>
      </c>
      <c r="H41" s="61" t="s">
        <v>230</v>
      </c>
      <c r="I41" t="s">
        <v>69</v>
      </c>
      <c r="J41" s="14">
        <v>23</v>
      </c>
      <c r="K41" s="14" t="s">
        <v>63</v>
      </c>
      <c r="L41" t="s">
        <v>3</v>
      </c>
      <c r="M41" s="14">
        <v>7.4399999999999995</v>
      </c>
      <c r="N41" s="14">
        <v>5.0600000000000005</v>
      </c>
      <c r="P41" s="21"/>
      <c r="AH41" s="17">
        <f t="shared" si="15"/>
        <v>7.4399999999999995</v>
      </c>
      <c r="AI41" s="18">
        <f>SUMIFS(M41,D41,"*"&amp;$BB$1&amp;"*")</f>
        <v>7.4399999999999995</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58</v>
      </c>
      <c r="BW41" t="s">
        <v>110</v>
      </c>
    </row>
    <row r="42" spans="1:75" x14ac:dyDescent="0.25">
      <c r="A42" s="96">
        <v>22261</v>
      </c>
      <c r="B42" s="16">
        <v>44811</v>
      </c>
      <c r="C42" t="s">
        <v>63</v>
      </c>
      <c r="D42" t="s">
        <v>199</v>
      </c>
      <c r="E42" t="s">
        <v>64</v>
      </c>
      <c r="F42" t="s">
        <v>228</v>
      </c>
      <c r="G42" t="s">
        <v>201</v>
      </c>
      <c r="H42" s="97" t="s">
        <v>281</v>
      </c>
      <c r="I42" t="s">
        <v>69</v>
      </c>
      <c r="J42" s="14">
        <v>29</v>
      </c>
      <c r="K42" s="14" t="s">
        <v>202</v>
      </c>
      <c r="L42" t="s">
        <v>5</v>
      </c>
      <c r="M42" s="14">
        <v>7.25</v>
      </c>
      <c r="N42" s="14">
        <v>7.25</v>
      </c>
      <c r="P42" s="21"/>
      <c r="AH42" s="17">
        <f t="shared" si="15"/>
        <v>7.25</v>
      </c>
      <c r="AI42" s="18">
        <f>SUMIFS(M42,D42,"*"&amp;$BB$1&amp;"*")</f>
        <v>7.25</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1572</v>
      </c>
      <c r="BE42" t="s">
        <v>80</v>
      </c>
    </row>
    <row r="43" spans="1:75" x14ac:dyDescent="0.25">
      <c r="A43" s="96">
        <v>22287</v>
      </c>
      <c r="B43" s="16">
        <v>44825</v>
      </c>
      <c r="C43" t="s">
        <v>63</v>
      </c>
      <c r="D43" t="s">
        <v>199</v>
      </c>
      <c r="E43" t="s">
        <v>64</v>
      </c>
      <c r="F43" t="s">
        <v>228</v>
      </c>
      <c r="G43" t="s">
        <v>213</v>
      </c>
      <c r="H43" s="97" t="s">
        <v>282</v>
      </c>
      <c r="I43" t="s">
        <v>69</v>
      </c>
      <c r="J43" s="14">
        <v>15</v>
      </c>
      <c r="K43" s="14" t="s">
        <v>202</v>
      </c>
      <c r="L43" t="s">
        <v>5</v>
      </c>
      <c r="M43" s="14">
        <v>3.75</v>
      </c>
      <c r="N43" s="14">
        <v>3.75</v>
      </c>
      <c r="P43" s="21"/>
      <c r="AH43" s="17">
        <f t="shared" si="15"/>
        <v>3.75</v>
      </c>
      <c r="AI43" s="18">
        <f>SUMIFS(M43,D43,"*"&amp;$BB$1&amp;"*")</f>
        <v>3.75</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22309</v>
      </c>
      <c r="B44" s="16">
        <v>44834</v>
      </c>
      <c r="C44" t="s">
        <v>63</v>
      </c>
      <c r="D44" t="s">
        <v>199</v>
      </c>
      <c r="E44" t="s">
        <v>64</v>
      </c>
      <c r="F44" t="s">
        <v>228</v>
      </c>
      <c r="G44" t="s">
        <v>201</v>
      </c>
      <c r="H44" s="97" t="s">
        <v>283</v>
      </c>
      <c r="I44" t="s">
        <v>69</v>
      </c>
      <c r="J44" s="14">
        <v>18</v>
      </c>
      <c r="K44" s="14" t="s">
        <v>64</v>
      </c>
      <c r="L44" t="s">
        <v>4</v>
      </c>
      <c r="M44" s="14">
        <v>4.32</v>
      </c>
      <c r="N44" s="14">
        <v>5.68</v>
      </c>
      <c r="P44" s="21"/>
      <c r="AH44" s="17">
        <f t="shared" si="15"/>
        <v>4.32</v>
      </c>
      <c r="AI44" s="18">
        <f>SUMIFS(M44,D44,"*"&amp;$BB$1&amp;"*")</f>
        <v>4.32</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22349</v>
      </c>
      <c r="B45" s="16">
        <v>44864</v>
      </c>
      <c r="C45" t="s">
        <v>63</v>
      </c>
      <c r="D45" t="s">
        <v>199</v>
      </c>
      <c r="E45" t="s">
        <v>64</v>
      </c>
      <c r="F45" t="s">
        <v>232</v>
      </c>
      <c r="G45" t="s">
        <v>233</v>
      </c>
      <c r="H45" s="61" t="s">
        <v>284</v>
      </c>
      <c r="I45" t="s">
        <v>69</v>
      </c>
      <c r="J45" s="14">
        <v>20</v>
      </c>
      <c r="K45" s="14" t="s">
        <v>202</v>
      </c>
      <c r="L45" t="s">
        <v>5</v>
      </c>
      <c r="M45" s="14">
        <v>5</v>
      </c>
      <c r="N45" s="14">
        <v>5</v>
      </c>
      <c r="P45" s="21"/>
      <c r="AH45" s="17">
        <f t="shared" si="15"/>
        <v>5</v>
      </c>
      <c r="AI45" s="18">
        <f>SUMIFS(M45,D45,"*"&amp;$BB$1&amp;"*")</f>
        <v>5</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22350</v>
      </c>
      <c r="B46" s="16">
        <v>44864</v>
      </c>
      <c r="C46" t="s">
        <v>63</v>
      </c>
      <c r="D46" t="s">
        <v>199</v>
      </c>
      <c r="E46" t="s">
        <v>64</v>
      </c>
      <c r="F46" t="s">
        <v>234</v>
      </c>
      <c r="G46" t="s">
        <v>235</v>
      </c>
      <c r="H46" s="97" t="s">
        <v>285</v>
      </c>
      <c r="I46" t="s">
        <v>69</v>
      </c>
      <c r="J46" s="14">
        <v>12</v>
      </c>
      <c r="K46" s="14" t="s">
        <v>63</v>
      </c>
      <c r="L46" t="s">
        <v>3</v>
      </c>
      <c r="M46" s="14">
        <v>4.3599999999999994</v>
      </c>
      <c r="N46" s="14">
        <v>2.64</v>
      </c>
      <c r="P46" s="21"/>
      <c r="AH46" s="17">
        <f t="shared" si="15"/>
        <v>4.3599999999999994</v>
      </c>
      <c r="AI46" s="18">
        <f>SUMIFS(M46,D46,"*"&amp;$BB$1&amp;"*")</f>
        <v>4.3599999999999994</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22352</v>
      </c>
      <c r="B47" s="16">
        <v>44864</v>
      </c>
      <c r="C47" t="s">
        <v>63</v>
      </c>
      <c r="D47" t="s">
        <v>199</v>
      </c>
      <c r="E47" t="s">
        <v>64</v>
      </c>
      <c r="F47" t="s">
        <v>228</v>
      </c>
      <c r="G47" t="s">
        <v>201</v>
      </c>
      <c r="H47" s="98" t="s">
        <v>286</v>
      </c>
      <c r="I47" t="s">
        <v>69</v>
      </c>
      <c r="J47" s="14">
        <v>10</v>
      </c>
      <c r="K47" s="14" t="s">
        <v>202</v>
      </c>
      <c r="L47" t="s">
        <v>5</v>
      </c>
      <c r="M47" s="14">
        <v>2.5</v>
      </c>
      <c r="N47" s="14">
        <v>2.5</v>
      </c>
      <c r="P47" s="21"/>
      <c r="AH47" s="17">
        <f t="shared" si="15"/>
        <v>2.5</v>
      </c>
      <c r="AI47" s="18">
        <f>SUMIFS(M47,D47,"*"&amp;$BB$1&amp;"*")</f>
        <v>2.5</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22354</v>
      </c>
      <c r="B48" s="16">
        <v>44864</v>
      </c>
      <c r="C48" t="s">
        <v>63</v>
      </c>
      <c r="D48" t="s">
        <v>199</v>
      </c>
      <c r="E48" t="s">
        <v>64</v>
      </c>
      <c r="F48" t="s">
        <v>236</v>
      </c>
      <c r="G48" t="s">
        <v>233</v>
      </c>
      <c r="H48" s="61" t="s">
        <v>287</v>
      </c>
      <c r="I48" t="s">
        <v>69</v>
      </c>
      <c r="J48" s="14">
        <v>24</v>
      </c>
      <c r="K48" s="14" t="s">
        <v>202</v>
      </c>
      <c r="L48" t="s">
        <v>5</v>
      </c>
      <c r="M48" s="14">
        <v>6</v>
      </c>
      <c r="N48" s="14">
        <v>6</v>
      </c>
      <c r="P48" s="21"/>
      <c r="AH48" s="17">
        <f t="shared" si="15"/>
        <v>6</v>
      </c>
      <c r="AI48" s="18">
        <f>SUMIFS(M48,D48,"*"&amp;$BB$1&amp;"*")</f>
        <v>6</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22550</v>
      </c>
      <c r="B49" s="16">
        <v>44987</v>
      </c>
      <c r="C49" t="s">
        <v>63</v>
      </c>
      <c r="D49" t="s">
        <v>199</v>
      </c>
      <c r="E49" t="s">
        <v>64</v>
      </c>
      <c r="F49" t="s">
        <v>232</v>
      </c>
      <c r="G49" t="s">
        <v>214</v>
      </c>
      <c r="H49" s="61" t="s">
        <v>237</v>
      </c>
      <c r="I49" t="s">
        <v>69</v>
      </c>
      <c r="J49" s="14">
        <v>26</v>
      </c>
      <c r="K49" s="14" t="s">
        <v>64</v>
      </c>
      <c r="L49" t="s">
        <v>4</v>
      </c>
      <c r="M49" s="14">
        <v>6.24</v>
      </c>
      <c r="N49" s="14">
        <v>7.76</v>
      </c>
      <c r="P49" s="21"/>
      <c r="AH49" s="17">
        <f t="shared" si="15"/>
        <v>6.24</v>
      </c>
      <c r="AI49" s="18">
        <f>SUMIFS(M49,D49,"*"&amp;$BB$1&amp;"*")</f>
        <v>6.24</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22553</v>
      </c>
      <c r="B50" s="16">
        <v>44987</v>
      </c>
      <c r="C50" t="s">
        <v>63</v>
      </c>
      <c r="D50" t="s">
        <v>199</v>
      </c>
      <c r="E50" t="s">
        <v>64</v>
      </c>
      <c r="F50" t="s">
        <v>238</v>
      </c>
      <c r="G50" t="s">
        <v>214</v>
      </c>
      <c r="H50" s="61" t="s">
        <v>239</v>
      </c>
      <c r="I50" t="s">
        <v>69</v>
      </c>
      <c r="J50" s="14">
        <v>38</v>
      </c>
      <c r="K50" s="14" t="s">
        <v>202</v>
      </c>
      <c r="L50" t="s">
        <v>5</v>
      </c>
      <c r="M50" s="14">
        <v>9.5</v>
      </c>
      <c r="N50" s="14">
        <v>9.5</v>
      </c>
      <c r="P50" s="21"/>
      <c r="AH50" s="17">
        <f t="shared" si="15"/>
        <v>9.5</v>
      </c>
      <c r="AI50" s="18">
        <f>SUMIFS(M50,D50,"*"&amp;$BB$1&amp;"*")</f>
        <v>9.5</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22683</v>
      </c>
      <c r="B51" s="16">
        <v>45079</v>
      </c>
      <c r="C51" t="s">
        <v>63</v>
      </c>
      <c r="D51" t="s">
        <v>199</v>
      </c>
      <c r="E51" t="s">
        <v>64</v>
      </c>
      <c r="F51" t="s">
        <v>240</v>
      </c>
      <c r="G51" t="s">
        <v>241</v>
      </c>
      <c r="H51" s="61" t="s">
        <v>288</v>
      </c>
      <c r="I51" t="s">
        <v>69</v>
      </c>
      <c r="J51" s="14">
        <v>24</v>
      </c>
      <c r="K51" s="14" t="s">
        <v>63</v>
      </c>
      <c r="L51" t="s">
        <v>3</v>
      </c>
      <c r="M51" s="14">
        <v>7.72</v>
      </c>
      <c r="N51" s="14">
        <v>5.28</v>
      </c>
      <c r="P51" s="21"/>
      <c r="AH51" s="17">
        <f t="shared" si="15"/>
        <v>7.72</v>
      </c>
      <c r="AI51" s="18">
        <f>SUMIFS(M51,D51,"*"&amp;$BB$1&amp;"*")</f>
        <v>7.72</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22791</v>
      </c>
      <c r="B52" s="16">
        <v>45169</v>
      </c>
      <c r="C52" t="s">
        <v>63</v>
      </c>
      <c r="D52" t="s">
        <v>199</v>
      </c>
      <c r="E52" t="s">
        <v>64</v>
      </c>
      <c r="F52" t="s">
        <v>242</v>
      </c>
      <c r="G52" t="s">
        <v>241</v>
      </c>
      <c r="H52" s="61" t="s">
        <v>289</v>
      </c>
      <c r="I52" t="s">
        <v>69</v>
      </c>
      <c r="J52" s="14">
        <v>18</v>
      </c>
      <c r="K52" s="14" t="s">
        <v>202</v>
      </c>
      <c r="L52" t="s">
        <v>5</v>
      </c>
      <c r="M52" s="14">
        <v>4.5</v>
      </c>
      <c r="N52" s="14">
        <v>4.5</v>
      </c>
      <c r="P52" s="21"/>
      <c r="AH52" s="17">
        <f t="shared" si="15"/>
        <v>4.5</v>
      </c>
      <c r="AI52" s="18">
        <f>SUMIFS(M52,D52,"*"&amp;$BB$1&amp;"*")</f>
        <v>4.5</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22792</v>
      </c>
      <c r="B53" s="16">
        <v>45169</v>
      </c>
      <c r="C53" t="s">
        <v>63</v>
      </c>
      <c r="D53" t="s">
        <v>199</v>
      </c>
      <c r="E53" t="s">
        <v>64</v>
      </c>
      <c r="F53" t="s">
        <v>227</v>
      </c>
      <c r="G53" t="s">
        <v>241</v>
      </c>
      <c r="H53" s="61" t="s">
        <v>290</v>
      </c>
      <c r="I53" t="s">
        <v>69</v>
      </c>
      <c r="J53" s="14">
        <v>22</v>
      </c>
      <c r="K53" s="14" t="s">
        <v>202</v>
      </c>
      <c r="L53" t="s">
        <v>5</v>
      </c>
      <c r="M53" s="14">
        <v>5.5</v>
      </c>
      <c r="N53" s="14">
        <v>5.5</v>
      </c>
      <c r="P53" s="21"/>
      <c r="AH53" s="17">
        <f t="shared" si="15"/>
        <v>5.5</v>
      </c>
      <c r="AI53" s="18">
        <f>SUMIFS(M53,D53,"*"&amp;$BB$1&amp;"*")</f>
        <v>5.5</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22825</v>
      </c>
      <c r="B54" s="16">
        <v>45194</v>
      </c>
      <c r="C54" t="s">
        <v>63</v>
      </c>
      <c r="D54" t="s">
        <v>199</v>
      </c>
      <c r="E54" t="s">
        <v>64</v>
      </c>
      <c r="F54" t="s">
        <v>243</v>
      </c>
      <c r="G54" t="s">
        <v>241</v>
      </c>
      <c r="H54" s="61" t="s">
        <v>291</v>
      </c>
      <c r="I54" t="s">
        <v>69</v>
      </c>
      <c r="J54" s="14">
        <v>27</v>
      </c>
      <c r="K54" s="14" t="s">
        <v>202</v>
      </c>
      <c r="L54" t="s">
        <v>5</v>
      </c>
      <c r="M54" s="14">
        <v>6.75</v>
      </c>
      <c r="N54" s="14">
        <v>6.75</v>
      </c>
      <c r="P54" s="21"/>
      <c r="AH54" s="17">
        <f t="shared" si="15"/>
        <v>6.75</v>
      </c>
      <c r="AI54" s="18">
        <f>SUMIFS(M54,D54,"*"&amp;$BB$1&amp;"*")</f>
        <v>6.75</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22826</v>
      </c>
      <c r="B55" s="16">
        <v>45194</v>
      </c>
      <c r="C55" t="s">
        <v>63</v>
      </c>
      <c r="D55" t="s">
        <v>199</v>
      </c>
      <c r="E55" t="s">
        <v>64</v>
      </c>
      <c r="F55" t="s">
        <v>242</v>
      </c>
      <c r="G55" t="s">
        <v>241</v>
      </c>
      <c r="H55" t="s">
        <v>292</v>
      </c>
      <c r="I55" t="s">
        <v>69</v>
      </c>
      <c r="J55" s="14">
        <v>24</v>
      </c>
      <c r="K55" s="14" t="s">
        <v>63</v>
      </c>
      <c r="L55" t="s">
        <v>3</v>
      </c>
      <c r="M55" s="14">
        <v>7.72</v>
      </c>
      <c r="N55" s="14">
        <v>5.28</v>
      </c>
      <c r="P55" s="21"/>
      <c r="AH55" s="17">
        <f t="shared" si="15"/>
        <v>7.72</v>
      </c>
      <c r="AI55" s="18">
        <f>SUMIFS(M55,D55,"*"&amp;$BB$1&amp;"*")</f>
        <v>7.72</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22901</v>
      </c>
      <c r="B56" s="16">
        <v>45275</v>
      </c>
      <c r="C56" t="s">
        <v>63</v>
      </c>
      <c r="D56" t="s">
        <v>199</v>
      </c>
      <c r="E56" t="s">
        <v>64</v>
      </c>
      <c r="F56" t="s">
        <v>242</v>
      </c>
      <c r="G56" t="s">
        <v>209</v>
      </c>
      <c r="H56" s="97" t="s">
        <v>293</v>
      </c>
      <c r="I56" t="s">
        <v>69</v>
      </c>
      <c r="J56" s="14">
        <v>38</v>
      </c>
      <c r="K56" s="14" t="s">
        <v>63</v>
      </c>
      <c r="L56" t="s">
        <v>4</v>
      </c>
      <c r="M56" s="14">
        <v>10.88</v>
      </c>
      <c r="N56" s="14">
        <v>9.1199999999999992</v>
      </c>
      <c r="P56" s="21"/>
      <c r="AH56" s="17">
        <f t="shared" si="15"/>
        <v>10.88</v>
      </c>
      <c r="AI56" s="18">
        <f>SUMIFS(M56,D56,"*"&amp;$BB$1&amp;"*")</f>
        <v>10.88</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22960</v>
      </c>
      <c r="B57" s="16">
        <v>45334</v>
      </c>
      <c r="C57" t="s">
        <v>63</v>
      </c>
      <c r="D57" t="s">
        <v>199</v>
      </c>
      <c r="E57" t="s">
        <v>64</v>
      </c>
      <c r="F57" t="s">
        <v>242</v>
      </c>
      <c r="G57" t="s">
        <v>209</v>
      </c>
      <c r="H57" s="97" t="s">
        <v>294</v>
      </c>
      <c r="I57" t="s">
        <v>69</v>
      </c>
      <c r="J57" s="14">
        <v>132</v>
      </c>
      <c r="K57" s="14" t="s">
        <v>202</v>
      </c>
      <c r="L57" t="s">
        <v>5</v>
      </c>
      <c r="M57" s="14">
        <v>33</v>
      </c>
      <c r="N57" s="14">
        <v>33</v>
      </c>
      <c r="P57" s="21"/>
      <c r="AH57" s="17">
        <f t="shared" si="15"/>
        <v>33</v>
      </c>
      <c r="AI57" s="18">
        <f>SUMIFS(M57,D57,"*"&amp;$BB$1&amp;"*")</f>
        <v>33</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23042</v>
      </c>
      <c r="B58" s="16">
        <v>45407</v>
      </c>
      <c r="C58" t="s">
        <v>63</v>
      </c>
      <c r="D58" t="s">
        <v>199</v>
      </c>
      <c r="E58" t="s">
        <v>64</v>
      </c>
      <c r="F58" t="s">
        <v>244</v>
      </c>
      <c r="G58" t="s">
        <v>201</v>
      </c>
      <c r="H58" s="98" t="s">
        <v>295</v>
      </c>
      <c r="I58" t="s">
        <v>69</v>
      </c>
      <c r="J58" s="14">
        <v>25</v>
      </c>
      <c r="K58" s="14" t="s">
        <v>63</v>
      </c>
      <c r="L58" t="s">
        <v>3</v>
      </c>
      <c r="M58" s="14">
        <v>8</v>
      </c>
      <c r="N58" s="14">
        <v>5.5</v>
      </c>
      <c r="P58" s="21"/>
      <c r="AH58" s="17">
        <f t="shared" si="15"/>
        <v>8</v>
      </c>
      <c r="AI58" s="18">
        <f>SUMIFS(M58,D58,"*"&amp;$BB$1&amp;"*")</f>
        <v>8</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23043</v>
      </c>
      <c r="B59" s="16">
        <v>45407</v>
      </c>
      <c r="C59" t="s">
        <v>63</v>
      </c>
      <c r="D59" t="s">
        <v>199</v>
      </c>
      <c r="E59" t="s">
        <v>64</v>
      </c>
      <c r="F59" t="s">
        <v>245</v>
      </c>
      <c r="G59" t="s">
        <v>201</v>
      </c>
      <c r="H59" s="98" t="s">
        <v>295</v>
      </c>
      <c r="I59" t="s">
        <v>69</v>
      </c>
      <c r="J59" s="14">
        <v>23</v>
      </c>
      <c r="K59" s="14" t="s">
        <v>202</v>
      </c>
      <c r="L59" t="s">
        <v>5</v>
      </c>
      <c r="M59" s="14">
        <v>5.75</v>
      </c>
      <c r="N59" s="14">
        <v>5.75</v>
      </c>
      <c r="P59" s="21"/>
      <c r="AH59" s="17">
        <f t="shared" si="15"/>
        <v>5.75</v>
      </c>
      <c r="AI59" s="18">
        <f>SUMIFS(M59,D59,"*"&amp;$BB$1&amp;"*")</f>
        <v>5.75</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9"/>
      <c r="B60" s="21"/>
      <c r="H60" s="61"/>
      <c r="P60" s="21"/>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9"/>
      <c r="B61" s="21"/>
      <c r="H61" s="61"/>
      <c r="P61" s="21"/>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9"/>
      <c r="B62" s="21"/>
      <c r="H62" s="61"/>
      <c r="P62" s="21"/>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9"/>
      <c r="B63" s="21"/>
      <c r="H63" s="61"/>
      <c r="P63" s="21"/>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9"/>
      <c r="B64" s="21"/>
      <c r="H64" s="61"/>
      <c r="P64" s="21"/>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9"/>
      <c r="B65" s="21"/>
      <c r="H65" s="61"/>
      <c r="P65" s="21"/>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9"/>
      <c r="B66" s="21"/>
      <c r="H66" s="61"/>
      <c r="P66" s="21"/>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9"/>
      <c r="B67" s="21"/>
      <c r="H67" s="61"/>
      <c r="P67" s="21"/>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9"/>
      <c r="B68" s="21"/>
      <c r="H68" s="61"/>
      <c r="P68" s="21"/>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9"/>
      <c r="B69" s="21"/>
      <c r="H69" s="61"/>
      <c r="P69" s="21"/>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9"/>
      <c r="B70" s="21"/>
      <c r="H70" s="61"/>
      <c r="P70" s="21"/>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9"/>
      <c r="B71" s="21"/>
      <c r="H71" s="61"/>
      <c r="P71" s="21"/>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Q2:AD56">
    <cfRule type="containsText" dxfId="16" priority="13" operator="containsText" text=", USA">
      <formula>NOT(ISERROR(SEARCH(", USA",Q2)))</formula>
    </cfRule>
    <cfRule type="containsText" dxfId="15" priority="14" operator="containsText" text=", CSA">
      <formula>NOT(ISERROR(SEARCH(", CSA",Q2)))</formula>
    </cfRule>
  </conditionalFormatting>
  <conditionalFormatting sqref="Q57:AD59">
    <cfRule type="containsText" dxfId="14" priority="15" operator="containsText" text=", USA">
      <formula>NOT(ISERROR(SEARCH(", USA",Q57)))</formula>
    </cfRule>
    <cfRule type="containsText" dxfId="13" priority="16" operator="containsText" text=", CSA">
      <formula>NOT(ISERROR(SEARCH(", CSA",Q57)))</formula>
    </cfRule>
  </conditionalFormatting>
  <conditionalFormatting sqref="AI2:AZ1048576">
    <cfRule type="cellIs" dxfId="12" priority="17" operator="greaterThan">
      <formula>0</formula>
    </cfRule>
  </conditionalFormatting>
  <conditionalFormatting sqref="C56:L56 M42:P56 I53:L55 C53:G55 C46:L52 I43:L45 C42:L42 C43:G45 B42:B56 B41:G41 I41:P41 B37:P40 B33:G36 I33:P36 B32:P32 B27:G31 I27:P31 B23:P26 B22:G22 I22:P22 B21:P21 B17:G20 I17:P20 B16:P16 B14:G15 I14:P15 B13:P13 B12:G12 I12:P12 B11:P11 B10:G10 I10:P10 B8:P9 B7:G7 I7:P7 B2:P6">
    <cfRule type="containsText" dxfId="7" priority="7" operator="containsText" text=", USA">
      <formula>NOT(ISERROR(SEARCH(", USA",B2)))</formula>
    </cfRule>
  </conditionalFormatting>
  <conditionalFormatting sqref="M55:P56 I55:L55 C56:L56 I53:P54 C53:G55 C46:P52 M42:P45 B42:B56 C42:L42 C43:G45 I43:L45 B41:G41 I41:P41 B37:P40 B33:G36 I33:P36 B32:P32 B27:G31 I27:P31 B23:P26 B22:G22 I22:P22 B21:P21 B17:G20 I17:P20 B16:P16 B14:G15 I14:P15 B13:P13 B12:G12 I12:P12 B11:P11 B10:G10 I10:P10 B8:P9 B7:G7 I7:P7 B2:P6">
    <cfRule type="containsText" dxfId="6" priority="8" operator="containsText" text=", CSA">
      <formula>NOT(ISERROR(SEARCH(", CSA",B2)))</formula>
    </cfRule>
  </conditionalFormatting>
  <conditionalFormatting sqref="B59:P71 B58:G58 I58:P58 B57:P57">
    <cfRule type="containsText" dxfId="3" priority="3" operator="containsText" text=", USA">
      <formula>NOT(ISERROR(SEARCH(", USA",B57)))</formula>
    </cfRule>
  </conditionalFormatting>
  <conditionalFormatting sqref="B59:P71 B58:G58 I58:P58 B57:P57">
    <cfRule type="containsText" dxfId="2" priority="4" operator="containsText" text=", CSA">
      <formula>NOT(ISERROR(SEARCH(", CSA",B57)))</formula>
    </cfRule>
  </conditionalFormatting>
  <conditionalFormatting sqref="A60:A71">
    <cfRule type="containsText" dxfId="1" priority="1" operator="containsText" text=", USA">
      <formula>NOT(ISERROR(SEARCH(", USA",A60)))</formula>
    </cfRule>
    <cfRule type="containsText" dxfId="0" priority="2" operator="containsText" text=", CSA">
      <formula>NOT(ISERROR(SEARCH(", CSA",A60)))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Andreas Wessling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2025-04-02T18:10:41Z</dcterms:modified>
</cp:coreProperties>
</file>